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YUNUSLU KOOP HESAP\ŞUBAT\"/>
    </mc:Choice>
  </mc:AlternateContent>
  <xr:revisionPtr revIDLastSave="0" documentId="13_ncr:1_{6AF915F7-1EEC-4B1C-8D57-BBCE54986B3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6 01" sheetId="1" r:id="rId1"/>
    <sheet name="2026 02" sheetId="2" r:id="rId2"/>
    <sheet name="Sayfa4" sheetId="5" r:id="rId3"/>
    <sheet name="Sayfa5" sheetId="6" r:id="rId4"/>
    <sheet name="Sayfa1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2" l="1"/>
  <c r="M15" i="2"/>
  <c r="L15" i="2"/>
  <c r="K15" i="2"/>
  <c r="J15" i="2"/>
  <c r="L21" i="7"/>
  <c r="L19" i="7"/>
  <c r="L17" i="7"/>
  <c r="K17" i="7"/>
  <c r="K6" i="7"/>
  <c r="I14" i="7"/>
  <c r="F6" i="7"/>
  <c r="D14" i="7"/>
  <c r="K14" i="7"/>
  <c r="H14" i="7"/>
  <c r="G14" i="7"/>
  <c r="F14" i="7"/>
  <c r="I4" i="7"/>
  <c r="F4" i="7"/>
  <c r="G4" i="7" s="1"/>
  <c r="K3" i="7"/>
  <c r="G3" i="7"/>
  <c r="F3" i="7"/>
  <c r="O20" i="2"/>
  <c r="A63" i="2"/>
  <c r="B63" i="2"/>
  <c r="E63" i="2"/>
  <c r="F63" i="2"/>
  <c r="E64" i="2"/>
  <c r="F64" i="2"/>
  <c r="K64" i="2"/>
  <c r="L64" i="2"/>
  <c r="K56" i="2"/>
  <c r="K55" i="2"/>
  <c r="K54" i="2"/>
  <c r="K53" i="2"/>
  <c r="A57" i="2"/>
  <c r="F56" i="2"/>
  <c r="D56" i="2"/>
  <c r="G56" i="2" s="1"/>
  <c r="C56" i="2"/>
  <c r="A56" i="2"/>
  <c r="F55" i="2"/>
  <c r="D55" i="2"/>
  <c r="G55" i="2" s="1"/>
  <c r="C55" i="2"/>
  <c r="A55" i="2"/>
  <c r="F54" i="2"/>
  <c r="D54" i="2"/>
  <c r="G54" i="2" s="1"/>
  <c r="C54" i="2"/>
  <c r="A54" i="2"/>
  <c r="F53" i="2"/>
  <c r="D53" i="2"/>
  <c r="G53" i="2" s="1"/>
  <c r="C53" i="2"/>
  <c r="A53" i="2"/>
  <c r="F48" i="2"/>
  <c r="C47" i="2"/>
  <c r="C63" i="2" s="1"/>
  <c r="F43" i="2"/>
  <c r="C43" i="2"/>
  <c r="E42" i="2"/>
  <c r="G42" i="2" s="1"/>
  <c r="E41" i="2"/>
  <c r="E40" i="2"/>
  <c r="E39" i="2"/>
  <c r="E38" i="2"/>
  <c r="F30" i="2"/>
  <c r="F31" i="2" s="1"/>
  <c r="D30" i="2"/>
  <c r="B30" i="2"/>
  <c r="A30" i="2"/>
  <c r="G30" i="2"/>
  <c r="G31" i="2" s="1"/>
  <c r="F15" i="2"/>
  <c r="C14" i="2"/>
  <c r="E14" i="2" s="1"/>
  <c r="E30" i="2" s="1"/>
  <c r="E31" i="2" s="1"/>
  <c r="C23" i="2"/>
  <c r="D23" i="2"/>
  <c r="F23" i="2"/>
  <c r="G23" i="2"/>
  <c r="H14" i="6"/>
  <c r="G14" i="6"/>
  <c r="I14" i="6" s="1"/>
  <c r="J14" i="6" s="1"/>
  <c r="K14" i="6" s="1"/>
  <c r="L14" i="6" s="1"/>
  <c r="H13" i="6"/>
  <c r="G13" i="6"/>
  <c r="I13" i="6" s="1"/>
  <c r="J13" i="6" s="1"/>
  <c r="K13" i="6" s="1"/>
  <c r="L13" i="6" s="1"/>
  <c r="H14" i="5"/>
  <c r="G14" i="5"/>
  <c r="I14" i="5" s="1"/>
  <c r="J14" i="5" s="1"/>
  <c r="K14" i="5" s="1"/>
  <c r="L14" i="5" s="1"/>
  <c r="H13" i="5"/>
  <c r="G13" i="5"/>
  <c r="I13" i="5" s="1"/>
  <c r="J13" i="5" s="1"/>
  <c r="K13" i="5" s="1"/>
  <c r="L13" i="5" s="1"/>
  <c r="F17" i="6"/>
  <c r="H17" i="6" s="1"/>
  <c r="E17" i="6"/>
  <c r="D17" i="6"/>
  <c r="G17" i="6" s="1"/>
  <c r="I17" i="6" s="1"/>
  <c r="J17" i="6" s="1"/>
  <c r="C17" i="6"/>
  <c r="K17" i="6" s="1"/>
  <c r="A17" i="6"/>
  <c r="F16" i="6"/>
  <c r="H16" i="6" s="1"/>
  <c r="E16" i="6"/>
  <c r="D16" i="6"/>
  <c r="G16" i="6" s="1"/>
  <c r="I16" i="6" s="1"/>
  <c r="J16" i="6" s="1"/>
  <c r="C16" i="6"/>
  <c r="K16" i="6" s="1"/>
  <c r="A16" i="6"/>
  <c r="F15" i="6"/>
  <c r="H15" i="6" s="1"/>
  <c r="H18" i="6" s="1"/>
  <c r="E15" i="6"/>
  <c r="D15" i="6"/>
  <c r="G15" i="6" s="1"/>
  <c r="C15" i="6"/>
  <c r="A15" i="6"/>
  <c r="F14" i="6"/>
  <c r="F18" i="6" s="1"/>
  <c r="E14" i="6"/>
  <c r="D14" i="6"/>
  <c r="C14" i="6"/>
  <c r="A14" i="6"/>
  <c r="F13" i="6"/>
  <c r="D13" i="6"/>
  <c r="G18" i="6" s="1"/>
  <c r="C13" i="6"/>
  <c r="A13" i="6"/>
  <c r="F8" i="6"/>
  <c r="C8" i="6"/>
  <c r="E7" i="6"/>
  <c r="G7" i="6" s="1"/>
  <c r="E6" i="6"/>
  <c r="G6" i="6" s="1"/>
  <c r="E5" i="6"/>
  <c r="G5" i="6" s="1"/>
  <c r="E4" i="6"/>
  <c r="G4" i="6" s="1"/>
  <c r="E3" i="6"/>
  <c r="F17" i="5"/>
  <c r="H17" i="5" s="1"/>
  <c r="D17" i="5"/>
  <c r="G17" i="5" s="1"/>
  <c r="I17" i="5" s="1"/>
  <c r="J17" i="5" s="1"/>
  <c r="C17" i="5"/>
  <c r="K17" i="5" s="1"/>
  <c r="A17" i="5"/>
  <c r="F16" i="5"/>
  <c r="H16" i="5" s="1"/>
  <c r="D16" i="5"/>
  <c r="G16" i="5" s="1"/>
  <c r="I16" i="5" s="1"/>
  <c r="J16" i="5" s="1"/>
  <c r="C16" i="5"/>
  <c r="K16" i="5" s="1"/>
  <c r="A16" i="5"/>
  <c r="F15" i="5"/>
  <c r="H15" i="5" s="1"/>
  <c r="H18" i="5" s="1"/>
  <c r="D15" i="5"/>
  <c r="G15" i="5" s="1"/>
  <c r="I15" i="5" s="1"/>
  <c r="C15" i="5"/>
  <c r="A15" i="5"/>
  <c r="F14" i="5"/>
  <c r="D14" i="5"/>
  <c r="C14" i="5"/>
  <c r="A14" i="5"/>
  <c r="F13" i="5"/>
  <c r="F18" i="5" s="1"/>
  <c r="D13" i="5"/>
  <c r="G18" i="5" s="1"/>
  <c r="C13" i="5"/>
  <c r="C18" i="5" s="1"/>
  <c r="A13" i="5"/>
  <c r="F8" i="5"/>
  <c r="C8" i="5"/>
  <c r="E7" i="5"/>
  <c r="E6" i="5"/>
  <c r="E5" i="5"/>
  <c r="E4" i="5"/>
  <c r="E3" i="5"/>
  <c r="A21" i="2"/>
  <c r="A22" i="2"/>
  <c r="A23" i="2"/>
  <c r="A24" i="2"/>
  <c r="A20" i="2"/>
  <c r="F22" i="2"/>
  <c r="D22" i="2"/>
  <c r="G22" i="2" s="1"/>
  <c r="C22" i="2"/>
  <c r="F21" i="2"/>
  <c r="D21" i="2"/>
  <c r="G21" i="2" s="1"/>
  <c r="C21" i="2"/>
  <c r="F20" i="2"/>
  <c r="D20" i="2"/>
  <c r="G20" i="2" s="1"/>
  <c r="C20" i="2"/>
  <c r="F10" i="2"/>
  <c r="C10" i="2"/>
  <c r="E9" i="2"/>
  <c r="E8" i="2"/>
  <c r="E23" i="2" s="1"/>
  <c r="E7" i="2"/>
  <c r="E6" i="2"/>
  <c r="E5" i="2"/>
  <c r="D16" i="1"/>
  <c r="G16" i="1"/>
  <c r="F13" i="1"/>
  <c r="F14" i="1"/>
  <c r="F15" i="1"/>
  <c r="F16" i="1"/>
  <c r="F17" i="1"/>
  <c r="D17" i="1"/>
  <c r="G17" i="1" s="1"/>
  <c r="D15" i="1"/>
  <c r="G15" i="1" s="1"/>
  <c r="D14" i="1"/>
  <c r="G14" i="1" s="1"/>
  <c r="D13" i="1"/>
  <c r="G13" i="1" s="1"/>
  <c r="G18" i="1"/>
  <c r="C17" i="1"/>
  <c r="C16" i="1"/>
  <c r="C15" i="1"/>
  <c r="C14" i="1"/>
  <c r="C13" i="1"/>
  <c r="C18" i="1"/>
  <c r="F8" i="1"/>
  <c r="C8" i="1"/>
  <c r="E5" i="1"/>
  <c r="E15" i="1" s="1"/>
  <c r="E6" i="1"/>
  <c r="E16" i="1" s="1"/>
  <c r="E7" i="1"/>
  <c r="E17" i="1" s="1"/>
  <c r="E4" i="1"/>
  <c r="E14" i="1" s="1"/>
  <c r="E3" i="1"/>
  <c r="E13" i="1" s="1"/>
  <c r="J6" i="7" l="1"/>
  <c r="J14" i="7" s="1"/>
  <c r="J4" i="7"/>
  <c r="L4" i="7" s="1"/>
  <c r="J3" i="7"/>
  <c r="L3" i="7" s="1"/>
  <c r="H23" i="2"/>
  <c r="I23" i="2"/>
  <c r="J23" i="2" s="1"/>
  <c r="K23" i="2" s="1"/>
  <c r="C58" i="2"/>
  <c r="C64" i="2"/>
  <c r="L63" i="2"/>
  <c r="H63" i="2"/>
  <c r="H64" i="2" s="1"/>
  <c r="D63" i="2"/>
  <c r="G63" i="2" s="1"/>
  <c r="G64" i="2" s="1"/>
  <c r="F58" i="2"/>
  <c r="I63" i="2"/>
  <c r="I64" i="2" s="1"/>
  <c r="D47" i="2"/>
  <c r="H56" i="2"/>
  <c r="I56" i="2" s="1"/>
  <c r="L56" i="2" s="1"/>
  <c r="H55" i="2"/>
  <c r="I55" i="2" s="1"/>
  <c r="L55" i="2" s="1"/>
  <c r="H54" i="2"/>
  <c r="I54" i="2" s="1"/>
  <c r="L54" i="2" s="1"/>
  <c r="H53" i="2"/>
  <c r="I53" i="2" s="1"/>
  <c r="G58" i="2"/>
  <c r="C48" i="2"/>
  <c r="H42" i="2"/>
  <c r="I42" i="2" s="1"/>
  <c r="E56" i="2"/>
  <c r="G41" i="2"/>
  <c r="E55" i="2"/>
  <c r="G40" i="2"/>
  <c r="E54" i="2"/>
  <c r="G39" i="2"/>
  <c r="E53" i="2"/>
  <c r="E43" i="2"/>
  <c r="G38" i="2"/>
  <c r="C15" i="2"/>
  <c r="C30" i="2"/>
  <c r="G14" i="2"/>
  <c r="G15" i="2" s="1"/>
  <c r="E15" i="2"/>
  <c r="H14" i="2"/>
  <c r="M23" i="2"/>
  <c r="N23" i="2" s="1"/>
  <c r="O23" i="2" s="1"/>
  <c r="H22" i="2"/>
  <c r="H21" i="2"/>
  <c r="I21" i="2" s="1"/>
  <c r="J21" i="2" s="1"/>
  <c r="K21" i="2" s="1"/>
  <c r="H20" i="2"/>
  <c r="I20" i="2" s="1"/>
  <c r="J20" i="2" s="1"/>
  <c r="K20" i="2" s="1"/>
  <c r="M14" i="6"/>
  <c r="N14" i="6"/>
  <c r="M13" i="6"/>
  <c r="N13" i="6"/>
  <c r="M14" i="5"/>
  <c r="N14" i="5"/>
  <c r="M13" i="5"/>
  <c r="N13" i="5"/>
  <c r="C18" i="6"/>
  <c r="H7" i="6"/>
  <c r="I7" i="6"/>
  <c r="H6" i="6"/>
  <c r="I6" i="6"/>
  <c r="H5" i="6"/>
  <c r="I5" i="6"/>
  <c r="H4" i="6"/>
  <c r="I4" i="6" s="1"/>
  <c r="E13" i="6"/>
  <c r="E18" i="6" s="1"/>
  <c r="E8" i="6"/>
  <c r="G3" i="6"/>
  <c r="L17" i="6"/>
  <c r="L16" i="6"/>
  <c r="I15" i="6"/>
  <c r="J15" i="5"/>
  <c r="I18" i="5"/>
  <c r="E17" i="5"/>
  <c r="L17" i="5" s="1"/>
  <c r="G7" i="5"/>
  <c r="E16" i="5"/>
  <c r="L16" i="5" s="1"/>
  <c r="G6" i="5"/>
  <c r="E15" i="5"/>
  <c r="G5" i="5"/>
  <c r="E14" i="5"/>
  <c r="G4" i="5"/>
  <c r="E13" i="5"/>
  <c r="E18" i="5" s="1"/>
  <c r="E8" i="5"/>
  <c r="G3" i="5"/>
  <c r="C25" i="2"/>
  <c r="F25" i="2"/>
  <c r="G9" i="2"/>
  <c r="G8" i="2"/>
  <c r="E22" i="2"/>
  <c r="G7" i="2"/>
  <c r="E21" i="2"/>
  <c r="G6" i="2"/>
  <c r="E20" i="2"/>
  <c r="E10" i="2"/>
  <c r="G5" i="2"/>
  <c r="G25" i="2"/>
  <c r="H16" i="1"/>
  <c r="I16" i="1" s="1"/>
  <c r="J16" i="1" s="1"/>
  <c r="K16" i="1" s="1"/>
  <c r="L16" i="1" s="1"/>
  <c r="H15" i="1"/>
  <c r="H17" i="1"/>
  <c r="I17" i="1" s="1"/>
  <c r="J17" i="1" s="1"/>
  <c r="K17" i="1" s="1"/>
  <c r="L17" i="1" s="1"/>
  <c r="E18" i="1"/>
  <c r="F18" i="1"/>
  <c r="G5" i="1"/>
  <c r="G6" i="1"/>
  <c r="G7" i="1"/>
  <c r="G4" i="1"/>
  <c r="G3" i="1"/>
  <c r="H7" i="1"/>
  <c r="I7" i="1"/>
  <c r="H4" i="1"/>
  <c r="I4" i="1" s="1"/>
  <c r="H3" i="1"/>
  <c r="I3" i="1"/>
  <c r="E8" i="1"/>
  <c r="L6" i="7" l="1"/>
  <c r="L14" i="7" s="1"/>
  <c r="M64" i="2"/>
  <c r="M63" i="2"/>
  <c r="M56" i="2"/>
  <c r="M55" i="2"/>
  <c r="H58" i="2"/>
  <c r="I58" i="2"/>
  <c r="G47" i="2"/>
  <c r="E48" i="2"/>
  <c r="H41" i="2"/>
  <c r="I41" i="2" s="1"/>
  <c r="H40" i="2"/>
  <c r="I40" i="2"/>
  <c r="H39" i="2"/>
  <c r="I39" i="2"/>
  <c r="E58" i="2"/>
  <c r="H38" i="2"/>
  <c r="I38" i="2" s="1"/>
  <c r="G43" i="2"/>
  <c r="M54" i="2"/>
  <c r="C31" i="2"/>
  <c r="H30" i="2"/>
  <c r="I14" i="2"/>
  <c r="I15" i="2" s="1"/>
  <c r="H15" i="2"/>
  <c r="M21" i="2"/>
  <c r="N21" i="2" s="1"/>
  <c r="O21" i="2" s="1"/>
  <c r="M20" i="2"/>
  <c r="N20" i="2"/>
  <c r="H3" i="6"/>
  <c r="G8" i="6"/>
  <c r="M17" i="6"/>
  <c r="N17" i="6" s="1"/>
  <c r="M16" i="6"/>
  <c r="N16" i="6" s="1"/>
  <c r="I18" i="6"/>
  <c r="J15" i="6"/>
  <c r="K15" i="5"/>
  <c r="J18" i="5"/>
  <c r="M17" i="5"/>
  <c r="N17" i="5"/>
  <c r="H7" i="5"/>
  <c r="I7" i="5"/>
  <c r="M16" i="5"/>
  <c r="N16" i="5"/>
  <c r="H6" i="5"/>
  <c r="I6" i="5"/>
  <c r="H5" i="5"/>
  <c r="I5" i="5"/>
  <c r="H4" i="5"/>
  <c r="I4" i="5"/>
  <c r="H3" i="5"/>
  <c r="H8" i="5" s="1"/>
  <c r="I3" i="5"/>
  <c r="I8" i="5" s="1"/>
  <c r="M3" i="5" s="1"/>
  <c r="G8" i="5"/>
  <c r="I22" i="2"/>
  <c r="H25" i="2"/>
  <c r="H9" i="2"/>
  <c r="I9" i="2"/>
  <c r="H8" i="2"/>
  <c r="I8" i="2" s="1"/>
  <c r="H7" i="2"/>
  <c r="I7" i="2" s="1"/>
  <c r="H6" i="2"/>
  <c r="I6" i="2"/>
  <c r="H5" i="2"/>
  <c r="H10" i="2" s="1"/>
  <c r="G10" i="2"/>
  <c r="E25" i="2"/>
  <c r="I15" i="1"/>
  <c r="H18" i="1"/>
  <c r="M17" i="1"/>
  <c r="N17" i="1"/>
  <c r="M16" i="1"/>
  <c r="H5" i="1"/>
  <c r="I5" i="1"/>
  <c r="H6" i="1"/>
  <c r="I6" i="1"/>
  <c r="G8" i="1"/>
  <c r="I5" i="2" l="1"/>
  <c r="N64" i="2"/>
  <c r="N63" i="2"/>
  <c r="O63" i="2" s="1"/>
  <c r="O64" i="2" s="1"/>
  <c r="N56" i="2"/>
  <c r="O56" i="2" s="1"/>
  <c r="N55" i="2"/>
  <c r="O55" i="2"/>
  <c r="L53" i="2"/>
  <c r="K58" i="2"/>
  <c r="H47" i="2"/>
  <c r="H48" i="2" s="1"/>
  <c r="I47" i="2"/>
  <c r="I48" i="2" s="1"/>
  <c r="G48" i="2"/>
  <c r="N54" i="2"/>
  <c r="O54" i="2" s="1"/>
  <c r="H43" i="2"/>
  <c r="I43" i="2"/>
  <c r="H31" i="2"/>
  <c r="I30" i="2"/>
  <c r="I10" i="2"/>
  <c r="M5" i="2" s="1"/>
  <c r="J22" i="2"/>
  <c r="I25" i="2"/>
  <c r="K15" i="6"/>
  <c r="J18" i="6"/>
  <c r="H8" i="6"/>
  <c r="I3" i="6"/>
  <c r="I8" i="6" s="1"/>
  <c r="M3" i="6" s="1"/>
  <c r="L15" i="5"/>
  <c r="K18" i="5"/>
  <c r="J15" i="1"/>
  <c r="K15" i="1" s="1"/>
  <c r="L15" i="1" s="1"/>
  <c r="I18" i="1"/>
  <c r="M15" i="1"/>
  <c r="N15" i="1" s="1"/>
  <c r="J18" i="1"/>
  <c r="H8" i="1"/>
  <c r="I8" i="1"/>
  <c r="M3" i="1" s="1"/>
  <c r="M38" i="2" l="1"/>
  <c r="M53" i="2"/>
  <c r="L58" i="2"/>
  <c r="I31" i="2"/>
  <c r="J30" i="2"/>
  <c r="J25" i="2"/>
  <c r="K22" i="2"/>
  <c r="K18" i="6"/>
  <c r="L15" i="6"/>
  <c r="L18" i="5"/>
  <c r="M15" i="5"/>
  <c r="K18" i="1"/>
  <c r="M58" i="2" l="1"/>
  <c r="N53" i="2"/>
  <c r="K30" i="2"/>
  <c r="J31" i="2"/>
  <c r="K25" i="2"/>
  <c r="M22" i="2"/>
  <c r="L18" i="6"/>
  <c r="M15" i="6"/>
  <c r="M18" i="5"/>
  <c r="N15" i="5"/>
  <c r="N18" i="5" s="1"/>
  <c r="M4" i="5" s="1"/>
  <c r="M5" i="5" s="1"/>
  <c r="M6" i="5" s="1"/>
  <c r="M7" i="5" s="1"/>
  <c r="L18" i="1"/>
  <c r="N58" i="2" l="1"/>
  <c r="O53" i="2"/>
  <c r="O58" i="2" s="1"/>
  <c r="M39" i="2" s="1"/>
  <c r="K31" i="2"/>
  <c r="L30" i="2"/>
  <c r="N22" i="2"/>
  <c r="M25" i="2"/>
  <c r="M18" i="6"/>
  <c r="N15" i="6"/>
  <c r="N18" i="6" s="1"/>
  <c r="M4" i="6" s="1"/>
  <c r="M5" i="6" s="1"/>
  <c r="M6" i="6" s="1"/>
  <c r="M7" i="6" s="1"/>
  <c r="M18" i="1"/>
  <c r="N18" i="1"/>
  <c r="M4" i="1" s="1"/>
  <c r="M5" i="1" s="1"/>
  <c r="M6" i="1" s="1"/>
  <c r="M7" i="1" s="1"/>
  <c r="M40" i="2" l="1"/>
  <c r="M41" i="2" s="1"/>
  <c r="M42" i="2" s="1"/>
  <c r="M30" i="2"/>
  <c r="L31" i="2"/>
  <c r="O22" i="2"/>
  <c r="O25" i="2" s="1"/>
  <c r="N25" i="2"/>
  <c r="M31" i="2" l="1"/>
  <c r="N30" i="2"/>
  <c r="N31" i="2" s="1"/>
  <c r="M7" i="2" s="1"/>
  <c r="M8" i="2" s="1"/>
  <c r="M9" i="2" s="1"/>
</calcChain>
</file>

<file path=xl/sharedStrings.xml><?xml version="1.0" encoding="utf-8"?>
<sst xmlns="http://schemas.openxmlformats.org/spreadsheetml/2006/main" count="298" uniqueCount="51">
  <si>
    <t>TARİH</t>
  </si>
  <si>
    <t>FATURA AÇIKLAMASI</t>
  </si>
  <si>
    <t>FİYAT</t>
  </si>
  <si>
    <t xml:space="preserve">	SOĞUTULMUŞ ÇİĞ İNEK SÜTÜ</t>
  </si>
  <si>
    <t xml:space="preserve">EYYÜP AĞA 2026/01 DÖNEMİ SÜT HESABI </t>
  </si>
  <si>
    <t>LİTRE</t>
  </si>
  <si>
    <t>TUTAR</t>
  </si>
  <si>
    <t xml:space="preserve">KALİTE PRİMİ </t>
  </si>
  <si>
    <t>TOPLAM TUTAR</t>
  </si>
  <si>
    <t>KDV</t>
  </si>
  <si>
    <t xml:space="preserve">GENEL TOPLAM </t>
  </si>
  <si>
    <t xml:space="preserve">TOPLAM </t>
  </si>
  <si>
    <t>SÜT FİYATI</t>
  </si>
  <si>
    <t>KALİTE FİYATI</t>
  </si>
  <si>
    <t>TOPLAM FİYAT</t>
  </si>
  <si>
    <t>KOOP PAY ORANI  %1</t>
  </si>
  <si>
    <t>KOOP PAYI</t>
  </si>
  <si>
    <t xml:space="preserve">FATURA TUTARI </t>
  </si>
  <si>
    <t>KONTROL</t>
  </si>
  <si>
    <t>ALINACAK PARA</t>
  </si>
  <si>
    <t xml:space="preserve">ÖDENECEK </t>
  </si>
  <si>
    <t>KAR</t>
  </si>
  <si>
    <t>FARK</t>
  </si>
  <si>
    <t>KAR MATRAHI (KDV HARİÇ)</t>
  </si>
  <si>
    <t xml:space="preserve">01-21 ARASI FİYAT FARKI </t>
  </si>
  <si>
    <t xml:space="preserve">EYYÜP AĞA FİYAT FARKI </t>
  </si>
  <si>
    <t>USK FİYATI</t>
  </si>
  <si>
    <t>USK KOOP PAYI  %1</t>
  </si>
  <si>
    <t>A.B ONAYLI ÇİFTLİK</t>
  </si>
  <si>
    <t>STM</t>
  </si>
  <si>
    <t xml:space="preserve">                                                       </t>
  </si>
  <si>
    <t>STOPAJ AĞKUR</t>
  </si>
  <si>
    <t>Müstahsil Kodu</t>
  </si>
  <si>
    <t>Unvan</t>
  </si>
  <si>
    <t>Stok Kodu</t>
  </si>
  <si>
    <t>Miktar</t>
  </si>
  <si>
    <t>Fiyat</t>
  </si>
  <si>
    <t>Matrah</t>
  </si>
  <si>
    <t>Stopaj</t>
  </si>
  <si>
    <t>Bağkur</t>
  </si>
  <si>
    <t>Borsa</t>
  </si>
  <si>
    <t>Yasal Kes.</t>
  </si>
  <si>
    <t>Sonuç</t>
  </si>
  <si>
    <t>153 02 01 001</t>
  </si>
  <si>
    <t>1</t>
  </si>
  <si>
    <t xml:space="preserve">OĞUZ </t>
  </si>
  <si>
    <t>HAKAN</t>
  </si>
  <si>
    <t>PAY</t>
  </si>
  <si>
    <t>MÜSTAHSİLE ÖDENEN</t>
  </si>
  <si>
    <t>STOPAJ ÖDEMESİ</t>
  </si>
  <si>
    <t>BAĞKUR ÖDEMESİ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</si>
</sst>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00"/>
    <numFmt numFmtId="165" formatCode="#,##0.000"/>
    <numFmt numFmtId="166" formatCode="#,##0.0000"/>
    <numFmt numFmtId="171" formatCode="#,##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28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u/>
      <sz val="28"/>
      <color rgb="FF00B05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2"/>
      <name val="Arial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Dot">
        <color auto="1"/>
      </bottom>
      <diagonal/>
    </border>
  </borders>
  <cellStyleXfs count="44">
    <xf numFmtId="0" fontId="0" fillId="0" borderId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0" applyNumberFormat="0" applyAlignment="0" applyProtection="0"/>
    <xf numFmtId="0" fontId="30" fillId="7" borderId="21" applyNumberFormat="0" applyAlignment="0" applyProtection="0"/>
    <xf numFmtId="0" fontId="31" fillId="7" borderId="20" applyNumberFormat="0" applyAlignment="0" applyProtection="0"/>
    <xf numFmtId="0" fontId="32" fillId="0" borderId="22" applyNumberFormat="0" applyFill="0" applyAlignment="0" applyProtection="0"/>
    <xf numFmtId="0" fontId="33" fillId="8" borderId="23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2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4" applyNumberFormat="0" applyFont="0" applyAlignment="0" applyProtection="0"/>
  </cellStyleXfs>
  <cellXfs count="114">
    <xf numFmtId="0" fontId="0" fillId="0" borderId="0" xfId="0"/>
    <xf numFmtId="14" fontId="5" fillId="0" borderId="2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/>
    <xf numFmtId="4" fontId="2" fillId="0" borderId="1" xfId="0" applyNumberFormat="1" applyFont="1" applyBorder="1"/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2" fillId="0" borderId="6" xfId="0" applyNumberFormat="1" applyFont="1" applyBorder="1"/>
    <xf numFmtId="3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0" fillId="0" borderId="0" xfId="0" applyNumberFormat="1"/>
    <xf numFmtId="4" fontId="0" fillId="0" borderId="1" xfId="0" applyNumberFormat="1" applyBorder="1"/>
    <xf numFmtId="4" fontId="0" fillId="0" borderId="6" xfId="0" applyNumberFormat="1" applyBorder="1"/>
    <xf numFmtId="164" fontId="0" fillId="0" borderId="1" xfId="0" applyNumberFormat="1" applyBorder="1"/>
    <xf numFmtId="164" fontId="4" fillId="0" borderId="8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1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4" fontId="10" fillId="0" borderId="6" xfId="0" applyNumberFormat="1" applyFont="1" applyBorder="1"/>
    <xf numFmtId="4" fontId="10" fillId="0" borderId="1" xfId="0" applyNumberFormat="1" applyFont="1" applyBorder="1" applyAlignment="1">
      <alignment horizontal="center"/>
    </xf>
    <xf numFmtId="3" fontId="13" fillId="0" borderId="8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1" fillId="0" borderId="0" xfId="0" applyFont="1"/>
    <xf numFmtId="3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/>
    <xf numFmtId="164" fontId="13" fillId="0" borderId="8" xfId="0" applyNumberFormat="1" applyFont="1" applyBorder="1" applyAlignment="1">
      <alignment horizontal="center" vertical="center"/>
    </xf>
    <xf numFmtId="0" fontId="16" fillId="0" borderId="0" xfId="0" applyFont="1"/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Alignment="1">
      <alignment horizontal="center"/>
    </xf>
    <xf numFmtId="14" fontId="17" fillId="0" borderId="2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3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/>
    <xf numFmtId="4" fontId="16" fillId="0" borderId="6" xfId="0" applyNumberFormat="1" applyFont="1" applyBorder="1"/>
    <xf numFmtId="4" fontId="16" fillId="0" borderId="1" xfId="0" applyNumberFormat="1" applyFont="1" applyBorder="1" applyAlignment="1">
      <alignment horizontal="center"/>
    </xf>
    <xf numFmtId="3" fontId="18" fillId="0" borderId="8" xfId="0" applyNumberFormat="1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center" vertical="center"/>
    </xf>
    <xf numFmtId="0" fontId="15" fillId="0" borderId="0" xfId="0" applyFont="1"/>
    <xf numFmtId="3" fontId="17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/>
    <xf numFmtId="164" fontId="18" fillId="0" borderId="8" xfId="0" applyNumberFormat="1" applyFont="1" applyBorder="1" applyAlignment="1">
      <alignment horizontal="center" vertical="center"/>
    </xf>
    <xf numFmtId="0" fontId="15" fillId="0" borderId="3" xfId="0" applyFont="1" applyBorder="1"/>
    <xf numFmtId="0" fontId="15" fillId="0" borderId="4" xfId="0" applyFont="1" applyBorder="1"/>
    <xf numFmtId="0" fontId="15" fillId="0" borderId="5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4" fontId="16" fillId="0" borderId="0" xfId="0" applyNumberFormat="1" applyFont="1"/>
    <xf numFmtId="43" fontId="0" fillId="0" borderId="0" xfId="1" applyFont="1"/>
    <xf numFmtId="4" fontId="10" fillId="0" borderId="0" xfId="0" applyNumberFormat="1" applyFont="1"/>
    <xf numFmtId="4" fontId="0" fillId="34" borderId="0" xfId="0" applyNumberFormat="1" applyFill="1"/>
    <xf numFmtId="0" fontId="38" fillId="0" borderId="0" xfId="42" applyFont="1" applyAlignment="1">
      <alignment horizontal="left" vertical="center"/>
    </xf>
    <xf numFmtId="0" fontId="1" fillId="0" borderId="0" xfId="42"/>
    <xf numFmtId="49" fontId="1" fillId="0" borderId="0" xfId="42" applyNumberFormat="1" applyAlignment="1">
      <alignment horizontal="left"/>
    </xf>
    <xf numFmtId="171" fontId="1" fillId="0" borderId="0" xfId="42" applyNumberFormat="1" applyAlignment="1">
      <alignment horizontal="right"/>
    </xf>
    <xf numFmtId="164" fontId="1" fillId="0" borderId="0" xfId="42" applyNumberFormat="1" applyAlignment="1">
      <alignment horizontal="right"/>
    </xf>
    <xf numFmtId="4" fontId="1" fillId="0" borderId="0" xfId="42" applyNumberFormat="1" applyAlignment="1">
      <alignment horizontal="right"/>
    </xf>
    <xf numFmtId="0" fontId="37" fillId="0" borderId="26" xfId="42" applyFont="1" applyBorder="1" applyAlignment="1">
      <alignment horizontal="center" wrapText="1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1DC8A8AB-BFB4-48F4-989F-EDF1339394F3}"/>
    <cellStyle name="Not 2" xfId="43" xr:uid="{B2BDF231-1BB9-4B5B-8907-FBE7F83ECD4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workbookViewId="0">
      <selection activeCell="B3" sqref="B3"/>
    </sheetView>
  </sheetViews>
  <sheetFormatPr defaultRowHeight="15" x14ac:dyDescent="0.25"/>
  <cols>
    <col min="1" max="1" width="11" bestFit="1" customWidth="1"/>
    <col min="2" max="2" width="29.85546875" customWidth="1"/>
    <col min="3" max="3" width="9.28515625" bestFit="1" customWidth="1"/>
    <col min="4" max="4" width="6" bestFit="1" customWidth="1"/>
    <col min="5" max="6" width="12.7109375" bestFit="1" customWidth="1"/>
    <col min="7" max="7" width="14.5703125" bestFit="1" customWidth="1"/>
    <col min="8" max="8" width="12.42578125" bestFit="1" customWidth="1"/>
    <col min="9" max="9" width="14.7109375" bestFit="1" customWidth="1"/>
    <col min="10" max="10" width="19.28515625" bestFit="1" customWidth="1"/>
    <col min="11" max="11" width="10.28515625" bestFit="1" customWidth="1"/>
    <col min="12" max="12" width="15" bestFit="1" customWidth="1"/>
    <col min="13" max="13" width="9.85546875" bestFit="1" customWidth="1"/>
    <col min="14" max="14" width="14.7109375" bestFit="1" customWidth="1"/>
  </cols>
  <sheetData>
    <row r="1" spans="1:16" x14ac:dyDescent="0.25">
      <c r="A1" s="72" t="s">
        <v>4</v>
      </c>
      <c r="B1" s="73"/>
      <c r="C1" s="73"/>
      <c r="D1" s="73"/>
      <c r="E1" s="73"/>
      <c r="F1" s="73"/>
      <c r="G1" s="73"/>
      <c r="H1" s="73"/>
      <c r="I1" s="74"/>
    </row>
    <row r="2" spans="1:16" s="9" customFormat="1" x14ac:dyDescent="0.25">
      <c r="A2" s="12" t="s">
        <v>0</v>
      </c>
      <c r="B2" s="8" t="s">
        <v>1</v>
      </c>
      <c r="C2" s="8" t="s">
        <v>5</v>
      </c>
      <c r="D2" s="8" t="s">
        <v>2</v>
      </c>
      <c r="E2" s="8" t="s">
        <v>6</v>
      </c>
      <c r="F2" s="8" t="s">
        <v>7</v>
      </c>
      <c r="G2" s="8" t="s">
        <v>8</v>
      </c>
      <c r="H2" s="8" t="s">
        <v>9</v>
      </c>
      <c r="I2" s="13" t="s">
        <v>10</v>
      </c>
      <c r="K2" s="70" t="s">
        <v>18</v>
      </c>
      <c r="L2" s="70"/>
      <c r="M2" s="70"/>
      <c r="N2" s="70"/>
    </row>
    <row r="3" spans="1:16" s="3" customFormat="1" ht="23.45" customHeight="1" x14ac:dyDescent="0.25">
      <c r="A3" s="1">
        <v>46029</v>
      </c>
      <c r="B3" s="4" t="s">
        <v>3</v>
      </c>
      <c r="C3" s="5"/>
      <c r="D3" s="2"/>
      <c r="E3" s="2">
        <f>D3*C3</f>
        <v>0</v>
      </c>
      <c r="F3" s="2"/>
      <c r="G3" s="11">
        <f t="shared" ref="G3:G7" si="0">E3+F3</f>
        <v>0</v>
      </c>
      <c r="H3" s="11">
        <f>G3*0.01</f>
        <v>0</v>
      </c>
      <c r="I3" s="14">
        <f t="shared" ref="I3:I7" si="1">G3+H3</f>
        <v>0</v>
      </c>
      <c r="K3" s="70" t="s">
        <v>19</v>
      </c>
      <c r="L3" s="70"/>
      <c r="M3" s="71">
        <f>I8</f>
        <v>1764411.6725000003</v>
      </c>
      <c r="N3" s="70"/>
    </row>
    <row r="4" spans="1:16" s="3" customFormat="1" ht="23.45" customHeight="1" x14ac:dyDescent="0.25">
      <c r="A4" s="1">
        <v>46036</v>
      </c>
      <c r="B4" s="4" t="s">
        <v>3</v>
      </c>
      <c r="C4" s="5"/>
      <c r="D4" s="2"/>
      <c r="E4" s="2">
        <f>D4*C4</f>
        <v>0</v>
      </c>
      <c r="F4" s="2"/>
      <c r="G4" s="11">
        <f t="shared" si="0"/>
        <v>0</v>
      </c>
      <c r="H4" s="11">
        <f>G4*0.01</f>
        <v>0</v>
      </c>
      <c r="I4" s="14">
        <f t="shared" si="1"/>
        <v>0</v>
      </c>
      <c r="K4" s="70" t="s">
        <v>20</v>
      </c>
      <c r="L4" s="70"/>
      <c r="M4" s="71">
        <f>N18</f>
        <v>1142676.570915</v>
      </c>
      <c r="N4" s="70"/>
    </row>
    <row r="5" spans="1:16" s="3" customFormat="1" ht="23.45" customHeight="1" x14ac:dyDescent="0.25">
      <c r="A5" s="1">
        <v>46043</v>
      </c>
      <c r="B5" s="4" t="s">
        <v>3</v>
      </c>
      <c r="C5" s="5">
        <v>22563</v>
      </c>
      <c r="D5" s="2">
        <v>21.8</v>
      </c>
      <c r="E5" s="2">
        <f t="shared" ref="E5:E7" si="2">C5*D5</f>
        <v>491873.4</v>
      </c>
      <c r="F5" s="2">
        <v>49990.58</v>
      </c>
      <c r="G5" s="11">
        <f t="shared" si="0"/>
        <v>541863.98</v>
      </c>
      <c r="H5" s="11">
        <f>G5*0.01</f>
        <v>5418.6397999999999</v>
      </c>
      <c r="I5" s="14">
        <f t="shared" si="1"/>
        <v>547282.61979999999</v>
      </c>
      <c r="K5" s="70" t="s">
        <v>21</v>
      </c>
      <c r="L5" s="70"/>
      <c r="M5" s="71">
        <f>M3-M4</f>
        <v>621735.10158500029</v>
      </c>
      <c r="N5" s="70"/>
    </row>
    <row r="6" spans="1:16" s="3" customFormat="1" ht="23.45" customHeight="1" x14ac:dyDescent="0.25">
      <c r="A6" s="1">
        <v>46050</v>
      </c>
      <c r="B6" s="4" t="s">
        <v>3</v>
      </c>
      <c r="C6" s="5">
        <v>22563</v>
      </c>
      <c r="D6" s="2">
        <v>24.42</v>
      </c>
      <c r="E6" s="2">
        <f t="shared" si="2"/>
        <v>550988.46000000008</v>
      </c>
      <c r="F6" s="2">
        <v>53162.94</v>
      </c>
      <c r="G6" s="11">
        <f t="shared" si="0"/>
        <v>604151.40000000014</v>
      </c>
      <c r="H6" s="11">
        <f>G6*0.01</f>
        <v>6041.5140000000019</v>
      </c>
      <c r="I6" s="14">
        <f t="shared" si="1"/>
        <v>610192.91400000011</v>
      </c>
      <c r="K6" s="70" t="s">
        <v>23</v>
      </c>
      <c r="L6" s="70"/>
      <c r="M6" s="71">
        <f>M5/1.01</f>
        <v>615579.30850000028</v>
      </c>
      <c r="N6" s="70"/>
    </row>
    <row r="7" spans="1:16" s="3" customFormat="1" ht="23.45" customHeight="1" x14ac:dyDescent="0.25">
      <c r="A7" s="1">
        <v>46053</v>
      </c>
      <c r="B7" s="4" t="s">
        <v>3</v>
      </c>
      <c r="C7" s="5">
        <v>22621</v>
      </c>
      <c r="D7" s="2">
        <v>24.42</v>
      </c>
      <c r="E7" s="2">
        <f t="shared" si="2"/>
        <v>552404.82000000007</v>
      </c>
      <c r="F7" s="2">
        <v>48522.05</v>
      </c>
      <c r="G7" s="11">
        <f t="shared" si="0"/>
        <v>600926.87000000011</v>
      </c>
      <c r="H7" s="11">
        <f>G7*0.01</f>
        <v>6009.2687000000014</v>
      </c>
      <c r="I7" s="14">
        <f t="shared" si="1"/>
        <v>606936.13870000013</v>
      </c>
      <c r="K7" s="70" t="s">
        <v>22</v>
      </c>
      <c r="L7" s="70"/>
      <c r="M7" s="71">
        <f>M6-K18</f>
        <v>598109.88600000029</v>
      </c>
      <c r="N7" s="70"/>
    </row>
    <row r="8" spans="1:16" s="10" customFormat="1" ht="19.5" thickBot="1" x14ac:dyDescent="0.35">
      <c r="A8" s="75" t="s">
        <v>11</v>
      </c>
      <c r="B8" s="76"/>
      <c r="C8" s="15">
        <f>SUM(C3:C7)</f>
        <v>67747</v>
      </c>
      <c r="D8" s="18"/>
      <c r="E8" s="16">
        <f>SUM(E3:E7)</f>
        <v>1595266.6800000002</v>
      </c>
      <c r="F8" s="16">
        <f>SUM(F3:F7)</f>
        <v>151675.57</v>
      </c>
      <c r="G8" s="16">
        <f>SUM(G3:G7)</f>
        <v>1746942.2500000002</v>
      </c>
      <c r="H8" s="16">
        <f>SUM(H3:H7)</f>
        <v>17469.422500000004</v>
      </c>
      <c r="I8" s="17">
        <f>SUM(I3:I7)</f>
        <v>1764411.6725000003</v>
      </c>
    </row>
    <row r="10" spans="1:16" ht="15.75" thickBot="1" x14ac:dyDescent="0.3"/>
    <row r="11" spans="1:16" x14ac:dyDescent="0.25">
      <c r="A11" s="77" t="s">
        <v>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</row>
    <row r="12" spans="1:16" s="7" customFormat="1" ht="19.149999999999999" customHeight="1" x14ac:dyDescent="0.25">
      <c r="A12" s="12" t="s">
        <v>0</v>
      </c>
      <c r="B12" s="8" t="s">
        <v>1</v>
      </c>
      <c r="C12" s="8" t="s">
        <v>5</v>
      </c>
      <c r="D12" s="8" t="s">
        <v>2</v>
      </c>
      <c r="E12" s="8" t="s">
        <v>6</v>
      </c>
      <c r="F12" s="8" t="s">
        <v>7</v>
      </c>
      <c r="G12" s="8" t="s">
        <v>12</v>
      </c>
      <c r="H12" s="8" t="s">
        <v>13</v>
      </c>
      <c r="I12" s="8" t="s">
        <v>14</v>
      </c>
      <c r="J12" s="8" t="s">
        <v>15</v>
      </c>
      <c r="K12" s="8" t="s">
        <v>16</v>
      </c>
      <c r="L12" s="8" t="s">
        <v>17</v>
      </c>
      <c r="M12" s="8" t="s">
        <v>9</v>
      </c>
      <c r="N12" s="13" t="s">
        <v>10</v>
      </c>
    </row>
    <row r="13" spans="1:16" ht="15.75" x14ac:dyDescent="0.25">
      <c r="A13" s="1">
        <v>46029</v>
      </c>
      <c r="B13" s="4" t="s">
        <v>3</v>
      </c>
      <c r="C13" s="6">
        <f t="shared" ref="C13:F17" si="3">C3</f>
        <v>0</v>
      </c>
      <c r="D13" s="2">
        <f t="shared" si="3"/>
        <v>0</v>
      </c>
      <c r="E13" s="2">
        <f t="shared" si="3"/>
        <v>0</v>
      </c>
      <c r="F13" s="2">
        <f t="shared" si="3"/>
        <v>0</v>
      </c>
      <c r="G13" s="19">
        <f t="shared" ref="G13:G17" si="4">D13</f>
        <v>0</v>
      </c>
      <c r="H13" s="19"/>
      <c r="I13" s="19"/>
      <c r="J13" s="21"/>
      <c r="K13" s="21"/>
      <c r="L13" s="21"/>
      <c r="M13" s="21"/>
      <c r="N13" s="22"/>
      <c r="O13" s="20"/>
      <c r="P13" s="20"/>
    </row>
    <row r="14" spans="1:16" ht="15.75" x14ac:dyDescent="0.25">
      <c r="A14" s="1">
        <v>46036</v>
      </c>
      <c r="B14" s="4" t="s">
        <v>3</v>
      </c>
      <c r="C14" s="6">
        <f t="shared" si="3"/>
        <v>0</v>
      </c>
      <c r="D14" s="2">
        <f t="shared" si="3"/>
        <v>0</v>
      </c>
      <c r="E14" s="2">
        <f t="shared" si="3"/>
        <v>0</v>
      </c>
      <c r="F14" s="2">
        <f t="shared" si="3"/>
        <v>0</v>
      </c>
      <c r="G14" s="19">
        <f t="shared" si="4"/>
        <v>0</v>
      </c>
      <c r="H14" s="19"/>
      <c r="I14" s="19"/>
      <c r="J14" s="21"/>
      <c r="K14" s="21"/>
      <c r="L14" s="21"/>
      <c r="M14" s="21"/>
      <c r="N14" s="22"/>
      <c r="O14" s="20"/>
      <c r="P14" s="20"/>
    </row>
    <row r="15" spans="1:16" ht="15.75" x14ac:dyDescent="0.25">
      <c r="A15" s="1">
        <v>46043</v>
      </c>
      <c r="B15" s="4" t="s">
        <v>3</v>
      </c>
      <c r="C15" s="6">
        <f t="shared" si="3"/>
        <v>22563</v>
      </c>
      <c r="D15" s="2">
        <f t="shared" si="3"/>
        <v>21.8</v>
      </c>
      <c r="E15" s="2">
        <f t="shared" si="3"/>
        <v>491873.4</v>
      </c>
      <c r="F15" s="2">
        <f t="shared" si="3"/>
        <v>49990.58</v>
      </c>
      <c r="G15" s="19">
        <f t="shared" si="4"/>
        <v>21.8</v>
      </c>
      <c r="H15" s="19">
        <f t="shared" ref="H15:H17" si="5">F15/C15</f>
        <v>2.2155998759030271</v>
      </c>
      <c r="I15" s="19">
        <f t="shared" ref="I15:I17" si="6">G15+H15</f>
        <v>24.015599875903028</v>
      </c>
      <c r="J15" s="21">
        <f>I15*0.01</f>
        <v>0.24015599875903029</v>
      </c>
      <c r="K15" s="21">
        <f>C15*J15</f>
        <v>5418.6398000000008</v>
      </c>
      <c r="L15" s="21">
        <f>E15+F15-K15</f>
        <v>536445.34019999998</v>
      </c>
      <c r="M15" s="21">
        <f t="shared" ref="M15:M17" si="7">L15*0.01</f>
        <v>5364.4534020000001</v>
      </c>
      <c r="N15" s="22">
        <f t="shared" ref="N15:N17" si="8">L15+M15</f>
        <v>541809.79360199999</v>
      </c>
      <c r="O15" s="20"/>
      <c r="P15" s="20"/>
    </row>
    <row r="16" spans="1:16" ht="15.75" x14ac:dyDescent="0.25">
      <c r="A16" s="1">
        <v>46050</v>
      </c>
      <c r="B16" s="4" t="s">
        <v>3</v>
      </c>
      <c r="C16" s="6">
        <f t="shared" si="3"/>
        <v>22563</v>
      </c>
      <c r="D16" s="2">
        <f t="shared" si="3"/>
        <v>24.42</v>
      </c>
      <c r="E16" s="2">
        <f t="shared" si="3"/>
        <v>550988.46000000008</v>
      </c>
      <c r="F16" s="2">
        <f t="shared" si="3"/>
        <v>53162.94</v>
      </c>
      <c r="G16" s="19">
        <f t="shared" si="4"/>
        <v>24.42</v>
      </c>
      <c r="H16" s="19">
        <f t="shared" si="5"/>
        <v>2.3561999734077914</v>
      </c>
      <c r="I16" s="19">
        <f t="shared" si="6"/>
        <v>26.776199973407792</v>
      </c>
      <c r="J16" s="21">
        <f>I16*0.01</f>
        <v>0.26776199973407794</v>
      </c>
      <c r="K16" s="21">
        <f>C16*J16</f>
        <v>6041.5140000000001</v>
      </c>
      <c r="L16" s="21">
        <f>E16+F16-K16</f>
        <v>598109.88600000017</v>
      </c>
      <c r="M16" s="21">
        <f t="shared" si="7"/>
        <v>5981.0988600000019</v>
      </c>
      <c r="N16" s="22" t="s">
        <v>30</v>
      </c>
      <c r="O16" s="20"/>
      <c r="P16" s="20"/>
    </row>
    <row r="17" spans="1:16" ht="15.75" x14ac:dyDescent="0.25">
      <c r="A17" s="1">
        <v>46053</v>
      </c>
      <c r="B17" s="4" t="s">
        <v>3</v>
      </c>
      <c r="C17" s="6">
        <f t="shared" si="3"/>
        <v>22621</v>
      </c>
      <c r="D17" s="2">
        <f t="shared" si="3"/>
        <v>24.42</v>
      </c>
      <c r="E17" s="2">
        <f t="shared" si="3"/>
        <v>552404.82000000007</v>
      </c>
      <c r="F17" s="2">
        <f t="shared" si="3"/>
        <v>48522.05</v>
      </c>
      <c r="G17" s="19">
        <f t="shared" si="4"/>
        <v>24.42</v>
      </c>
      <c r="H17" s="19">
        <f t="shared" si="5"/>
        <v>2.1450002210335528</v>
      </c>
      <c r="I17" s="19">
        <f t="shared" si="6"/>
        <v>26.565000221033554</v>
      </c>
      <c r="J17" s="21">
        <f>I17*0.01</f>
        <v>0.26565000221033552</v>
      </c>
      <c r="K17" s="21">
        <f>C17*J17</f>
        <v>6009.2686999999996</v>
      </c>
      <c r="L17" s="21">
        <f>E17+F17-K17</f>
        <v>594917.6013000001</v>
      </c>
      <c r="M17" s="21">
        <f t="shared" si="7"/>
        <v>5949.1760130000011</v>
      </c>
      <c r="N17" s="22">
        <f t="shared" si="8"/>
        <v>600866.77731300006</v>
      </c>
      <c r="O17" s="20"/>
      <c r="P17" s="20"/>
    </row>
    <row r="18" spans="1:16" ht="19.5" thickBot="1" x14ac:dyDescent="0.35">
      <c r="A18" s="75" t="s">
        <v>11</v>
      </c>
      <c r="B18" s="76"/>
      <c r="C18" s="15">
        <f>SUM(C13:C17)</f>
        <v>67747</v>
      </c>
      <c r="D18" s="18"/>
      <c r="E18" s="16">
        <f t="shared" ref="E18:N18" si="9">SUM(E13:E17)</f>
        <v>1595266.6800000002</v>
      </c>
      <c r="F18" s="16">
        <f t="shared" si="9"/>
        <v>151675.57</v>
      </c>
      <c r="G18" s="16">
        <f t="shared" si="9"/>
        <v>70.64</v>
      </c>
      <c r="H18" s="16">
        <f t="shared" si="9"/>
        <v>6.7168000703443713</v>
      </c>
      <c r="I18" s="16">
        <f t="shared" si="9"/>
        <v>77.356800070344377</v>
      </c>
      <c r="J18" s="16">
        <f t="shared" si="9"/>
        <v>0.77356800070344378</v>
      </c>
      <c r="K18" s="16">
        <f t="shared" si="9"/>
        <v>17469.422500000001</v>
      </c>
      <c r="L18" s="16">
        <f t="shared" si="9"/>
        <v>1729472.8275000001</v>
      </c>
      <c r="M18" s="16">
        <f t="shared" si="9"/>
        <v>17294.728275000001</v>
      </c>
      <c r="N18" s="17">
        <f t="shared" si="9"/>
        <v>1142676.570915</v>
      </c>
      <c r="O18" s="20"/>
      <c r="P18" s="20"/>
    </row>
  </sheetData>
  <mergeCells count="15">
    <mergeCell ref="K7:L7"/>
    <mergeCell ref="M7:N7"/>
    <mergeCell ref="A1:I1"/>
    <mergeCell ref="A8:B8"/>
    <mergeCell ref="A18:B18"/>
    <mergeCell ref="A11:N11"/>
    <mergeCell ref="K3:L3"/>
    <mergeCell ref="M3:N3"/>
    <mergeCell ref="K4:L4"/>
    <mergeCell ref="K2:N2"/>
    <mergeCell ref="M4:N4"/>
    <mergeCell ref="K5:L5"/>
    <mergeCell ref="M5:N5"/>
    <mergeCell ref="K6:L6"/>
    <mergeCell ref="M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8B1C2-57F6-470F-8DDE-FD9C44B26D5F}">
  <dimension ref="A1:Q65"/>
  <sheetViews>
    <sheetView tabSelected="1" zoomScale="90" zoomScaleNormal="90" workbookViewId="0">
      <selection activeCell="S27" sqref="S27"/>
    </sheetView>
  </sheetViews>
  <sheetFormatPr defaultRowHeight="15" x14ac:dyDescent="0.25"/>
  <cols>
    <col min="1" max="1" width="11" bestFit="1" customWidth="1"/>
    <col min="2" max="2" width="29.85546875" customWidth="1"/>
    <col min="3" max="3" width="11" bestFit="1" customWidth="1"/>
    <col min="4" max="4" width="8.140625" customWidth="1"/>
    <col min="5" max="5" width="13.85546875" bestFit="1" customWidth="1"/>
    <col min="6" max="6" width="12.7109375" bestFit="1" customWidth="1"/>
    <col min="7" max="7" width="14.5703125" bestFit="1" customWidth="1"/>
    <col min="8" max="8" width="12.42578125" bestFit="1" customWidth="1"/>
    <col min="9" max="9" width="14.7109375" bestFit="1" customWidth="1"/>
    <col min="10" max="11" width="19.28515625" bestFit="1" customWidth="1"/>
    <col min="12" max="13" width="15" bestFit="1" customWidth="1"/>
    <col min="14" max="15" width="14.7109375" bestFit="1" customWidth="1"/>
  </cols>
  <sheetData>
    <row r="1" spans="1:14" x14ac:dyDescent="0.25">
      <c r="A1" s="80" t="s">
        <v>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5.75" thickBot="1" x14ac:dyDescent="0.3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67" t="s">
        <v>4</v>
      </c>
      <c r="B3" s="68"/>
      <c r="C3" s="68"/>
      <c r="D3" s="68"/>
      <c r="E3" s="68"/>
      <c r="F3" s="68"/>
      <c r="G3" s="68"/>
      <c r="H3" s="68"/>
      <c r="I3" s="69"/>
      <c r="J3" s="47"/>
      <c r="K3" s="47"/>
      <c r="L3" s="47"/>
      <c r="M3" s="47"/>
      <c r="N3" s="47"/>
    </row>
    <row r="4" spans="1:14" s="9" customFormat="1" x14ac:dyDescent="0.25">
      <c r="A4" s="48" t="s">
        <v>0</v>
      </c>
      <c r="B4" s="49" t="s">
        <v>1</v>
      </c>
      <c r="C4" s="49" t="s">
        <v>5</v>
      </c>
      <c r="D4" s="49" t="s">
        <v>2</v>
      </c>
      <c r="E4" s="49" t="s">
        <v>6</v>
      </c>
      <c r="F4" s="49" t="s">
        <v>7</v>
      </c>
      <c r="G4" s="49" t="s">
        <v>8</v>
      </c>
      <c r="H4" s="49" t="s">
        <v>9</v>
      </c>
      <c r="I4" s="50" t="s">
        <v>10</v>
      </c>
      <c r="J4" s="51"/>
      <c r="K4" s="101" t="s">
        <v>18</v>
      </c>
      <c r="L4" s="101"/>
      <c r="M4" s="101"/>
      <c r="N4" s="101"/>
    </row>
    <row r="5" spans="1:14" s="3" customFormat="1" ht="23.45" customHeight="1" x14ac:dyDescent="0.25">
      <c r="A5" s="52">
        <v>46060</v>
      </c>
      <c r="B5" s="53" t="s">
        <v>3</v>
      </c>
      <c r="C5" s="54">
        <v>161068</v>
      </c>
      <c r="D5" s="55">
        <v>24.42</v>
      </c>
      <c r="E5" s="55">
        <f>D5*C5</f>
        <v>3933280.56</v>
      </c>
      <c r="F5" s="55">
        <v>337411.61</v>
      </c>
      <c r="G5" s="56">
        <f t="shared" ref="G5:G9" si="0">E5+F5</f>
        <v>4270692.17</v>
      </c>
      <c r="H5" s="56">
        <f>G5*0.01</f>
        <v>42706.921699999999</v>
      </c>
      <c r="I5" s="57">
        <f t="shared" ref="I5:I9" si="1">G5+H5</f>
        <v>4313399.0916999998</v>
      </c>
      <c r="J5" s="47"/>
      <c r="K5" s="101" t="s">
        <v>19</v>
      </c>
      <c r="L5" s="101"/>
      <c r="M5" s="100">
        <f>I10+I15</f>
        <v>17771382.189100001</v>
      </c>
      <c r="N5" s="101"/>
    </row>
    <row r="6" spans="1:14" s="3" customFormat="1" ht="23.45" customHeight="1" x14ac:dyDescent="0.25">
      <c r="A6" s="52">
        <v>46067</v>
      </c>
      <c r="B6" s="53" t="s">
        <v>3</v>
      </c>
      <c r="C6" s="54">
        <v>162525</v>
      </c>
      <c r="D6" s="55">
        <v>24.42</v>
      </c>
      <c r="E6" s="55">
        <f>D6*C6</f>
        <v>3968860.5000000005</v>
      </c>
      <c r="F6" s="55">
        <v>346436.88</v>
      </c>
      <c r="G6" s="56">
        <f t="shared" si="0"/>
        <v>4315297.3800000008</v>
      </c>
      <c r="H6" s="56">
        <f>G6*0.01</f>
        <v>43152.973800000007</v>
      </c>
      <c r="I6" s="57">
        <f t="shared" si="1"/>
        <v>4358450.3538000006</v>
      </c>
      <c r="J6" s="47"/>
      <c r="K6" s="101" t="s">
        <v>20</v>
      </c>
      <c r="L6" s="101"/>
      <c r="M6" s="100">
        <v>16951446.199999999</v>
      </c>
      <c r="N6" s="101"/>
    </row>
    <row r="7" spans="1:14" s="3" customFormat="1" ht="23.45" customHeight="1" x14ac:dyDescent="0.25">
      <c r="A7" s="52">
        <v>46074</v>
      </c>
      <c r="B7" s="53" t="s">
        <v>3</v>
      </c>
      <c r="C7" s="54">
        <v>158660</v>
      </c>
      <c r="D7" s="55">
        <v>24.42</v>
      </c>
      <c r="E7" s="55">
        <f t="shared" ref="E7:E9" si="2">C7*D7</f>
        <v>3874477.2</v>
      </c>
      <c r="F7" s="55">
        <v>343387.58</v>
      </c>
      <c r="G7" s="56">
        <f t="shared" si="0"/>
        <v>4217864.78</v>
      </c>
      <c r="H7" s="56">
        <f>G7*0.01</f>
        <v>42178.647800000006</v>
      </c>
      <c r="I7" s="57">
        <f t="shared" si="1"/>
        <v>4260043.4278000006</v>
      </c>
      <c r="J7" s="47"/>
      <c r="K7" s="101" t="s">
        <v>21</v>
      </c>
      <c r="L7" s="101"/>
      <c r="M7" s="100">
        <f>M5-M6</f>
        <v>819935.98910000175</v>
      </c>
      <c r="N7" s="101"/>
    </row>
    <row r="8" spans="1:14" s="3" customFormat="1" ht="23.45" customHeight="1" x14ac:dyDescent="0.25">
      <c r="A8" s="52">
        <v>46081</v>
      </c>
      <c r="B8" s="53" t="s">
        <v>3</v>
      </c>
      <c r="C8" s="54">
        <v>148291</v>
      </c>
      <c r="D8" s="55">
        <v>25.7</v>
      </c>
      <c r="E8" s="55">
        <f t="shared" si="2"/>
        <v>3811078.6999999997</v>
      </c>
      <c r="F8" s="55">
        <v>363211.04</v>
      </c>
      <c r="G8" s="56">
        <f t="shared" si="0"/>
        <v>4174289.7399999998</v>
      </c>
      <c r="H8" s="56">
        <f>G8*0.01</f>
        <v>41742.897400000002</v>
      </c>
      <c r="I8" s="57">
        <f t="shared" si="1"/>
        <v>4216032.6373999994</v>
      </c>
      <c r="J8" s="47"/>
      <c r="K8" s="101" t="s">
        <v>23</v>
      </c>
      <c r="L8" s="101"/>
      <c r="M8" s="100">
        <f>M7/1.01</f>
        <v>811817.81099010073</v>
      </c>
      <c r="N8" s="101"/>
    </row>
    <row r="9" spans="1:14" s="3" customFormat="1" ht="23.45" customHeight="1" x14ac:dyDescent="0.25">
      <c r="A9" s="52">
        <v>46053</v>
      </c>
      <c r="B9" s="53" t="s">
        <v>3</v>
      </c>
      <c r="C9" s="54"/>
      <c r="D9" s="55"/>
      <c r="E9" s="55">
        <f t="shared" si="2"/>
        <v>0</v>
      </c>
      <c r="F9" s="55"/>
      <c r="G9" s="56">
        <f t="shared" si="0"/>
        <v>0</v>
      </c>
      <c r="H9" s="56">
        <f>G9*0.01</f>
        <v>0</v>
      </c>
      <c r="I9" s="57">
        <f t="shared" si="1"/>
        <v>0</v>
      </c>
      <c r="J9" s="47"/>
      <c r="K9" s="101" t="s">
        <v>22</v>
      </c>
      <c r="L9" s="101"/>
      <c r="M9" s="100">
        <f>M8-K25-K31</f>
        <v>635863.53189010068</v>
      </c>
      <c r="N9" s="101"/>
    </row>
    <row r="10" spans="1:14" s="10" customFormat="1" ht="19.5" thickBot="1" x14ac:dyDescent="0.35">
      <c r="A10" s="87" t="s">
        <v>11</v>
      </c>
      <c r="B10" s="88"/>
      <c r="C10" s="59">
        <f>SUM(C5:C9)</f>
        <v>630544</v>
      </c>
      <c r="D10" s="60"/>
      <c r="E10" s="61">
        <f>SUM(E5:E9)</f>
        <v>15587696.960000001</v>
      </c>
      <c r="F10" s="61">
        <f>SUM(F5:F9)</f>
        <v>1390447.11</v>
      </c>
      <c r="G10" s="61">
        <f>SUM(G5:G9)</f>
        <v>16978144.07</v>
      </c>
      <c r="H10" s="61">
        <f>SUM(H5:H9)</f>
        <v>169781.44070000004</v>
      </c>
      <c r="I10" s="62">
        <f>SUM(I5:I9)</f>
        <v>17147925.510700002</v>
      </c>
      <c r="J10" s="63"/>
      <c r="K10" s="63"/>
      <c r="L10" s="63"/>
      <c r="M10" s="63"/>
      <c r="N10" s="63"/>
    </row>
    <row r="11" spans="1:14" ht="15.75" thickBot="1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x14ac:dyDescent="0.25">
      <c r="A12" s="97" t="s">
        <v>25</v>
      </c>
      <c r="B12" s="98"/>
      <c r="C12" s="98"/>
      <c r="D12" s="98"/>
      <c r="E12" s="98"/>
      <c r="F12" s="98"/>
      <c r="G12" s="98"/>
      <c r="H12" s="98"/>
      <c r="I12" s="99"/>
      <c r="J12" s="47"/>
      <c r="K12" s="47"/>
      <c r="L12" s="47"/>
      <c r="M12" s="47"/>
      <c r="N12" s="47"/>
    </row>
    <row r="13" spans="1:14" x14ac:dyDescent="0.25">
      <c r="A13" s="48" t="s">
        <v>0</v>
      </c>
      <c r="B13" s="49" t="s">
        <v>1</v>
      </c>
      <c r="C13" s="49" t="s">
        <v>5</v>
      </c>
      <c r="D13" s="49" t="s">
        <v>2</v>
      </c>
      <c r="E13" s="49" t="s">
        <v>6</v>
      </c>
      <c r="F13" s="49" t="s">
        <v>7</v>
      </c>
      <c r="G13" s="49" t="s">
        <v>8</v>
      </c>
      <c r="H13" s="49" t="s">
        <v>9</v>
      </c>
      <c r="I13" s="50" t="s">
        <v>10</v>
      </c>
      <c r="J13" s="47"/>
      <c r="K13" s="47"/>
      <c r="L13" s="47"/>
      <c r="M13" s="47"/>
      <c r="N13" s="47"/>
    </row>
    <row r="14" spans="1:14" ht="15.75" x14ac:dyDescent="0.25">
      <c r="A14" s="52">
        <v>46074</v>
      </c>
      <c r="B14" s="53" t="s">
        <v>24</v>
      </c>
      <c r="C14" s="54">
        <f>C5+C6+C7</f>
        <v>482253</v>
      </c>
      <c r="D14" s="55">
        <v>1.28</v>
      </c>
      <c r="E14" s="55">
        <f t="shared" ref="E14" si="3">C14*D14</f>
        <v>617283.83999999997</v>
      </c>
      <c r="F14" s="55"/>
      <c r="G14" s="56">
        <f t="shared" ref="G14" si="4">E14+F14</f>
        <v>617283.83999999997</v>
      </c>
      <c r="H14" s="56">
        <f>G14*0.01</f>
        <v>6172.8383999999996</v>
      </c>
      <c r="I14" s="57">
        <f t="shared" ref="I14" si="5">G14+H14</f>
        <v>623456.67839999998</v>
      </c>
      <c r="J14" s="47"/>
      <c r="K14" s="47"/>
      <c r="L14" s="47"/>
      <c r="M14" s="47"/>
      <c r="N14" s="47"/>
    </row>
    <row r="15" spans="1:14" ht="19.5" thickBot="1" x14ac:dyDescent="0.35">
      <c r="A15" s="87" t="s">
        <v>11</v>
      </c>
      <c r="B15" s="88"/>
      <c r="C15" s="59">
        <f>SUM(C11:C14)</f>
        <v>482253</v>
      </c>
      <c r="D15" s="60"/>
      <c r="E15" s="61">
        <f>SUM(E11:E14)</f>
        <v>617283.83999999997</v>
      </c>
      <c r="F15" s="61">
        <f>SUM(F11:F14)</f>
        <v>0</v>
      </c>
      <c r="G15" s="61">
        <f>SUM(G11:G14)</f>
        <v>617283.83999999997</v>
      </c>
      <c r="H15" s="61">
        <f>SUM(H11:H14)</f>
        <v>6172.8383999999996</v>
      </c>
      <c r="I15" s="62">
        <f>SUM(I14)</f>
        <v>623456.67839999998</v>
      </c>
      <c r="J15" s="103">
        <f>+I15+I10</f>
        <v>17771382.189100001</v>
      </c>
      <c r="K15" s="103">
        <f>K25</f>
        <v>169781.44070000004</v>
      </c>
      <c r="L15" s="103">
        <f>J15-K15</f>
        <v>17601600.748400003</v>
      </c>
      <c r="M15" s="47">
        <f>L15/1.01</f>
        <v>17427327.473663367</v>
      </c>
      <c r="N15" s="47">
        <f>M15/C10</f>
        <v>27.638558885126759</v>
      </c>
    </row>
    <row r="16" spans="1:14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7" ht="15.75" thickBot="1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7" x14ac:dyDescent="0.25">
      <c r="A18" s="89" t="s">
        <v>4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</row>
    <row r="19" spans="1:17" s="7" customFormat="1" ht="19.149999999999999" customHeight="1" x14ac:dyDescent="0.25">
      <c r="A19" s="48" t="s">
        <v>0</v>
      </c>
      <c r="B19" s="49" t="s">
        <v>1</v>
      </c>
      <c r="C19" s="49" t="s">
        <v>5</v>
      </c>
      <c r="D19" s="49" t="s">
        <v>2</v>
      </c>
      <c r="E19" s="49" t="s">
        <v>6</v>
      </c>
      <c r="F19" s="49" t="s">
        <v>7</v>
      </c>
      <c r="G19" s="49" t="s">
        <v>12</v>
      </c>
      <c r="H19" s="49" t="s">
        <v>13</v>
      </c>
      <c r="I19" s="49" t="s">
        <v>14</v>
      </c>
      <c r="J19" s="49" t="s">
        <v>15</v>
      </c>
      <c r="K19" s="49" t="s">
        <v>16</v>
      </c>
      <c r="L19" s="49" t="s">
        <v>31</v>
      </c>
      <c r="M19" s="49" t="s">
        <v>17</v>
      </c>
      <c r="N19" s="49" t="s">
        <v>9</v>
      </c>
      <c r="O19" s="50" t="s">
        <v>10</v>
      </c>
    </row>
    <row r="20" spans="1:17" ht="15.75" x14ac:dyDescent="0.25">
      <c r="A20" s="52">
        <f>A5</f>
        <v>46060</v>
      </c>
      <c r="B20" s="53" t="s">
        <v>3</v>
      </c>
      <c r="C20" s="64">
        <f t="shared" ref="C20:F23" si="6">C5</f>
        <v>161068</v>
      </c>
      <c r="D20" s="55">
        <f t="shared" si="6"/>
        <v>24.42</v>
      </c>
      <c r="E20" s="55">
        <f t="shared" si="6"/>
        <v>3933280.56</v>
      </c>
      <c r="F20" s="55">
        <f t="shared" si="6"/>
        <v>337411.61</v>
      </c>
      <c r="G20" s="58">
        <f t="shared" ref="G20:G23" si="7">D20</f>
        <v>24.42</v>
      </c>
      <c r="H20" s="58">
        <f t="shared" ref="H20:H23" si="8">F20/C20</f>
        <v>2.0948395087789007</v>
      </c>
      <c r="I20" s="58">
        <f t="shared" ref="I20:I21" si="9">G20+H20</f>
        <v>26.514839508778902</v>
      </c>
      <c r="J20" s="65">
        <f t="shared" ref="J20:J21" si="10">I20*0.01</f>
        <v>0.26514839508778903</v>
      </c>
      <c r="K20" s="56">
        <f t="shared" ref="K20:K21" si="11">C20*J20</f>
        <v>42706.921700000006</v>
      </c>
      <c r="L20" s="56"/>
      <c r="M20" s="56">
        <f>E20+F20-K20</f>
        <v>4227985.2483000001</v>
      </c>
      <c r="N20" s="56">
        <f t="shared" ref="N20:N23" si="12">M20*0.01</f>
        <v>42279.852483000002</v>
      </c>
      <c r="O20" s="57">
        <f>M20+N20-L20</f>
        <v>4270265.1007829998</v>
      </c>
      <c r="P20" s="20"/>
      <c r="Q20" s="20"/>
    </row>
    <row r="21" spans="1:17" ht="15.75" x14ac:dyDescent="0.25">
      <c r="A21" s="52">
        <f>A6</f>
        <v>46067</v>
      </c>
      <c r="B21" s="53" t="s">
        <v>3</v>
      </c>
      <c r="C21" s="64">
        <f t="shared" si="6"/>
        <v>162525</v>
      </c>
      <c r="D21" s="55">
        <f t="shared" si="6"/>
        <v>24.42</v>
      </c>
      <c r="E21" s="55">
        <f t="shared" si="6"/>
        <v>3968860.5000000005</v>
      </c>
      <c r="F21" s="55">
        <f t="shared" si="6"/>
        <v>346436.88</v>
      </c>
      <c r="G21" s="58">
        <f t="shared" si="7"/>
        <v>24.42</v>
      </c>
      <c r="H21" s="58">
        <f t="shared" si="8"/>
        <v>2.1315913244116289</v>
      </c>
      <c r="I21" s="58">
        <f t="shared" si="9"/>
        <v>26.551591324411632</v>
      </c>
      <c r="J21" s="65">
        <f t="shared" si="10"/>
        <v>0.26551591324411633</v>
      </c>
      <c r="K21" s="56">
        <f t="shared" si="11"/>
        <v>43152.973800000007</v>
      </c>
      <c r="L21" s="56"/>
      <c r="M21" s="56">
        <f>E21+F21-K21</f>
        <v>4272144.406200001</v>
      </c>
      <c r="N21" s="56">
        <f t="shared" si="12"/>
        <v>42721.44406200001</v>
      </c>
      <c r="O21" s="57">
        <f t="shared" ref="O20:O21" si="13">M21+N21</f>
        <v>4314865.8502620012</v>
      </c>
      <c r="P21" s="20"/>
      <c r="Q21" s="20"/>
    </row>
    <row r="22" spans="1:17" ht="15.75" x14ac:dyDescent="0.25">
      <c r="A22" s="52">
        <f>A7</f>
        <v>46074</v>
      </c>
      <c r="B22" s="53" t="s">
        <v>3</v>
      </c>
      <c r="C22" s="64">
        <f t="shared" si="6"/>
        <v>158660</v>
      </c>
      <c r="D22" s="55">
        <f t="shared" si="6"/>
        <v>24.42</v>
      </c>
      <c r="E22" s="55">
        <f t="shared" si="6"/>
        <v>3874477.2</v>
      </c>
      <c r="F22" s="55">
        <f t="shared" si="6"/>
        <v>343387.58</v>
      </c>
      <c r="G22" s="58">
        <f t="shared" si="7"/>
        <v>24.42</v>
      </c>
      <c r="H22" s="58">
        <f t="shared" si="8"/>
        <v>2.1642983738812558</v>
      </c>
      <c r="I22" s="58">
        <f t="shared" ref="I22:I23" si="14">G22+H22</f>
        <v>26.584298373881257</v>
      </c>
      <c r="J22" s="65">
        <f>I22*0.01</f>
        <v>0.2658429837388126</v>
      </c>
      <c r="K22" s="56">
        <f>C22*J22</f>
        <v>42178.647800000006</v>
      </c>
      <c r="L22" s="56"/>
      <c r="M22" s="56">
        <f>E22+F22-K22</f>
        <v>4175686.1322000003</v>
      </c>
      <c r="N22" s="56">
        <f t="shared" si="12"/>
        <v>41756.861322000004</v>
      </c>
      <c r="O22" s="57">
        <f t="shared" ref="O22:O23" si="15">M22+N22</f>
        <v>4217442.9935220005</v>
      </c>
      <c r="P22" s="20"/>
      <c r="Q22" s="20"/>
    </row>
    <row r="23" spans="1:17" ht="15.75" x14ac:dyDescent="0.25">
      <c r="A23" s="52">
        <f t="shared" ref="A23:A24" si="16">A8</f>
        <v>46081</v>
      </c>
      <c r="B23" s="53" t="s">
        <v>3</v>
      </c>
      <c r="C23" s="64">
        <f t="shared" si="6"/>
        <v>148291</v>
      </c>
      <c r="D23" s="55">
        <f t="shared" si="6"/>
        <v>25.7</v>
      </c>
      <c r="E23" s="55">
        <f t="shared" si="6"/>
        <v>3811078.6999999997</v>
      </c>
      <c r="F23" s="55">
        <f t="shared" si="6"/>
        <v>363211.04</v>
      </c>
      <c r="G23" s="58">
        <f t="shared" si="7"/>
        <v>25.7</v>
      </c>
      <c r="H23" s="58">
        <f t="shared" si="8"/>
        <v>2.4493127701613719</v>
      </c>
      <c r="I23" s="58">
        <f t="shared" si="14"/>
        <v>28.149312770161373</v>
      </c>
      <c r="J23" s="65">
        <f>I23*0.01</f>
        <v>0.28149312770161372</v>
      </c>
      <c r="K23" s="56">
        <f>C23*J23</f>
        <v>41742.897400000002</v>
      </c>
      <c r="L23" s="56"/>
      <c r="M23" s="56">
        <f>E23+F23-K23</f>
        <v>4132546.8425999996</v>
      </c>
      <c r="N23" s="56">
        <f t="shared" si="12"/>
        <v>41325.468425999999</v>
      </c>
      <c r="O23" s="57">
        <f t="shared" si="15"/>
        <v>4173872.3110259995</v>
      </c>
      <c r="P23" s="20"/>
      <c r="Q23" s="20"/>
    </row>
    <row r="24" spans="1:17" ht="15.75" x14ac:dyDescent="0.25">
      <c r="A24" s="52">
        <f t="shared" si="16"/>
        <v>46053</v>
      </c>
      <c r="B24" s="53" t="s">
        <v>3</v>
      </c>
      <c r="C24" s="64"/>
      <c r="D24" s="55"/>
      <c r="E24" s="55"/>
      <c r="F24" s="55"/>
      <c r="G24" s="58"/>
      <c r="H24" s="58"/>
      <c r="I24" s="58"/>
      <c r="J24" s="65"/>
      <c r="K24" s="56"/>
      <c r="L24" s="56"/>
      <c r="M24" s="56"/>
      <c r="N24" s="56"/>
      <c r="O24" s="57"/>
      <c r="P24" s="20"/>
      <c r="Q24" s="20"/>
    </row>
    <row r="25" spans="1:17" ht="19.5" thickBot="1" x14ac:dyDescent="0.35">
      <c r="A25" s="87" t="s">
        <v>11</v>
      </c>
      <c r="B25" s="88"/>
      <c r="C25" s="59">
        <f>SUM(C20:C24)</f>
        <v>630544</v>
      </c>
      <c r="D25" s="60"/>
      <c r="E25" s="61">
        <f t="shared" ref="E25:O25" si="17">SUM(E20:E24)</f>
        <v>15587696.960000001</v>
      </c>
      <c r="F25" s="61">
        <f t="shared" si="17"/>
        <v>1390447.11</v>
      </c>
      <c r="G25" s="61">
        <f t="shared" si="17"/>
        <v>98.960000000000008</v>
      </c>
      <c r="H25" s="61">
        <f t="shared" si="17"/>
        <v>8.8400419772331578</v>
      </c>
      <c r="I25" s="61">
        <f t="shared" si="17"/>
        <v>107.80004197723316</v>
      </c>
      <c r="J25" s="66">
        <f t="shared" si="17"/>
        <v>1.0780004197723316</v>
      </c>
      <c r="K25" s="61">
        <f t="shared" si="17"/>
        <v>169781.44070000004</v>
      </c>
      <c r="L25" s="61"/>
      <c r="M25" s="61">
        <f t="shared" si="17"/>
        <v>16808362.629300002</v>
      </c>
      <c r="N25" s="61">
        <f t="shared" si="17"/>
        <v>168083.62629300004</v>
      </c>
      <c r="O25" s="62">
        <f t="shared" si="17"/>
        <v>16976446.255593002</v>
      </c>
      <c r="P25" s="20"/>
      <c r="Q25" s="20"/>
    </row>
    <row r="26" spans="1:17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</row>
    <row r="27" spans="1:17" ht="15.75" thickBot="1" x14ac:dyDescent="0.3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7" x14ac:dyDescent="0.25">
      <c r="A28" s="89" t="s">
        <v>4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1"/>
    </row>
    <row r="29" spans="1:17" s="7" customFormat="1" ht="19.149999999999999" customHeight="1" x14ac:dyDescent="0.25">
      <c r="A29" s="48" t="s">
        <v>0</v>
      </c>
      <c r="B29" s="49" t="s">
        <v>1</v>
      </c>
      <c r="C29" s="49" t="s">
        <v>5</v>
      </c>
      <c r="D29" s="49" t="s">
        <v>2</v>
      </c>
      <c r="E29" s="49" t="s">
        <v>6</v>
      </c>
      <c r="F29" s="49" t="s">
        <v>7</v>
      </c>
      <c r="G29" s="49" t="s">
        <v>12</v>
      </c>
      <c r="H29" s="49" t="s">
        <v>13</v>
      </c>
      <c r="I29" s="49" t="s">
        <v>14</v>
      </c>
      <c r="J29" s="49" t="s">
        <v>15</v>
      </c>
      <c r="K29" s="49" t="s">
        <v>16</v>
      </c>
      <c r="L29" s="49" t="s">
        <v>17</v>
      </c>
      <c r="M29" s="49" t="s">
        <v>9</v>
      </c>
      <c r="N29" s="50" t="s">
        <v>10</v>
      </c>
    </row>
    <row r="30" spans="1:17" ht="15.75" x14ac:dyDescent="0.25">
      <c r="A30" s="52">
        <f t="shared" ref="A30:F30" si="18">A14</f>
        <v>46074</v>
      </c>
      <c r="B30" s="53" t="str">
        <f t="shared" si="18"/>
        <v xml:space="preserve">01-21 ARASI FİYAT FARKI </v>
      </c>
      <c r="C30" s="64">
        <f t="shared" si="18"/>
        <v>482253</v>
      </c>
      <c r="D30" s="55">
        <f t="shared" si="18"/>
        <v>1.28</v>
      </c>
      <c r="E30" s="55">
        <f t="shared" si="18"/>
        <v>617283.83999999997</v>
      </c>
      <c r="F30" s="55">
        <f t="shared" si="18"/>
        <v>0</v>
      </c>
      <c r="G30" s="58">
        <f t="shared" ref="G30" si="19">D30</f>
        <v>1.28</v>
      </c>
      <c r="H30" s="58">
        <f t="shared" ref="H30" si="20">F30/C30</f>
        <v>0</v>
      </c>
      <c r="I30" s="58">
        <f t="shared" ref="I30" si="21">G30+H30</f>
        <v>1.28</v>
      </c>
      <c r="J30" s="65">
        <f t="shared" ref="J30" si="22">I30*0.01</f>
        <v>1.2800000000000001E-2</v>
      </c>
      <c r="K30" s="56">
        <f t="shared" ref="K30" si="23">C30*J30</f>
        <v>6172.8384000000005</v>
      </c>
      <c r="L30" s="56">
        <f t="shared" ref="L30" si="24">E30+F30-K30</f>
        <v>611111.00159999996</v>
      </c>
      <c r="M30" s="56">
        <f t="shared" ref="M30" si="25">L30*0.01</f>
        <v>6111.1100159999996</v>
      </c>
      <c r="N30" s="57">
        <f t="shared" ref="N30" si="26">L30+M30</f>
        <v>617222.11161599995</v>
      </c>
      <c r="O30" s="20"/>
      <c r="P30" s="20"/>
    </row>
    <row r="31" spans="1:17" ht="19.5" thickBot="1" x14ac:dyDescent="0.35">
      <c r="A31" s="87" t="s">
        <v>11</v>
      </c>
      <c r="B31" s="88"/>
      <c r="C31" s="59">
        <f>SUM(C26:C30)</f>
        <v>482253</v>
      </c>
      <c r="D31" s="60"/>
      <c r="E31" s="61">
        <f t="shared" ref="E31:M31" si="27">SUM(E26:E30)</f>
        <v>617283.83999999997</v>
      </c>
      <c r="F31" s="61">
        <f t="shared" si="27"/>
        <v>0</v>
      </c>
      <c r="G31" s="61">
        <f t="shared" si="27"/>
        <v>1.28</v>
      </c>
      <c r="H31" s="61">
        <f t="shared" si="27"/>
        <v>0</v>
      </c>
      <c r="I31" s="61">
        <f t="shared" si="27"/>
        <v>1.28</v>
      </c>
      <c r="J31" s="66">
        <f t="shared" si="27"/>
        <v>1.2800000000000001E-2</v>
      </c>
      <c r="K31" s="61">
        <f t="shared" si="27"/>
        <v>6172.8384000000005</v>
      </c>
      <c r="L31" s="61">
        <f t="shared" si="27"/>
        <v>611111.00159999996</v>
      </c>
      <c r="M31" s="61">
        <f t="shared" si="27"/>
        <v>6111.1100159999996</v>
      </c>
      <c r="N31" s="62">
        <f>SUM(N30)</f>
        <v>617222.11161599995</v>
      </c>
      <c r="O31" s="20"/>
      <c r="P31" s="20"/>
    </row>
    <row r="34" spans="1:15" x14ac:dyDescent="0.25">
      <c r="A34" s="102" t="s">
        <v>28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25"/>
    </row>
    <row r="35" spans="1:15" ht="15.75" thickBot="1" x14ac:dyDescent="0.3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25"/>
    </row>
    <row r="36" spans="1:15" ht="16.149999999999999" customHeight="1" x14ac:dyDescent="0.25">
      <c r="A36" s="92" t="s">
        <v>4</v>
      </c>
      <c r="B36" s="93"/>
      <c r="C36" s="93"/>
      <c r="D36" s="93"/>
      <c r="E36" s="93"/>
      <c r="F36" s="93"/>
      <c r="G36" s="93"/>
      <c r="H36" s="93"/>
      <c r="I36" s="94"/>
      <c r="J36" s="25"/>
      <c r="K36" s="25"/>
      <c r="L36" s="25"/>
      <c r="M36" s="25"/>
      <c r="N36" s="25"/>
      <c r="O36" s="25"/>
    </row>
    <row r="37" spans="1:15" ht="16.149999999999999" customHeight="1" x14ac:dyDescent="0.25">
      <c r="A37" s="26" t="s">
        <v>0</v>
      </c>
      <c r="B37" s="27" t="s">
        <v>1</v>
      </c>
      <c r="C37" s="27" t="s">
        <v>5</v>
      </c>
      <c r="D37" s="27" t="s">
        <v>2</v>
      </c>
      <c r="E37" s="27" t="s">
        <v>6</v>
      </c>
      <c r="F37" s="27" t="s">
        <v>7</v>
      </c>
      <c r="G37" s="27" t="s">
        <v>8</v>
      </c>
      <c r="H37" s="27" t="s">
        <v>9</v>
      </c>
      <c r="I37" s="28" t="s">
        <v>10</v>
      </c>
      <c r="J37" s="29"/>
      <c r="K37" s="95" t="s">
        <v>18</v>
      </c>
      <c r="L37" s="95"/>
      <c r="M37" s="95"/>
      <c r="N37" s="95"/>
      <c r="O37" s="25"/>
    </row>
    <row r="38" spans="1:15" ht="16.149999999999999" customHeight="1" x14ac:dyDescent="0.25">
      <c r="A38" s="30">
        <v>46060</v>
      </c>
      <c r="B38" s="31" t="s">
        <v>3</v>
      </c>
      <c r="C38" s="32">
        <v>162466.4</v>
      </c>
      <c r="D38" s="33">
        <v>27.552</v>
      </c>
      <c r="E38" s="32">
        <f>D38*C38</f>
        <v>4476274.2527999999</v>
      </c>
      <c r="F38" s="32"/>
      <c r="G38" s="34">
        <f t="shared" ref="G38:G42" si="28">E38+F38</f>
        <v>4476274.2527999999</v>
      </c>
      <c r="H38" s="34">
        <f>G38*0.01</f>
        <v>44762.742528000002</v>
      </c>
      <c r="I38" s="35">
        <f t="shared" ref="I38:I42" si="29">G38+H38</f>
        <v>4521036.9953279998</v>
      </c>
      <c r="J38" s="25"/>
      <c r="K38" s="95" t="s">
        <v>19</v>
      </c>
      <c r="L38" s="95"/>
      <c r="M38" s="96">
        <f>I43+I48</f>
        <v>17350966.535677999</v>
      </c>
      <c r="N38" s="95"/>
      <c r="O38" s="25"/>
    </row>
    <row r="39" spans="1:15" ht="16.149999999999999" customHeight="1" x14ac:dyDescent="0.25">
      <c r="A39" s="30">
        <v>46067</v>
      </c>
      <c r="B39" s="31" t="s">
        <v>3</v>
      </c>
      <c r="C39" s="32">
        <v>157340</v>
      </c>
      <c r="D39" s="33">
        <v>27.552</v>
      </c>
      <c r="E39" s="32">
        <f>D39*C39</f>
        <v>4335031.68</v>
      </c>
      <c r="F39" s="32"/>
      <c r="G39" s="34">
        <f t="shared" si="28"/>
        <v>4335031.68</v>
      </c>
      <c r="H39" s="34">
        <f>G39*0.01</f>
        <v>43350.316800000001</v>
      </c>
      <c r="I39" s="35">
        <f t="shared" si="29"/>
        <v>4378381.9967999998</v>
      </c>
      <c r="J39" s="25"/>
      <c r="K39" s="95" t="s">
        <v>20</v>
      </c>
      <c r="L39" s="95"/>
      <c r="M39" s="96">
        <f>O58+O64</f>
        <v>17212155.828359202</v>
      </c>
      <c r="N39" s="95"/>
      <c r="O39" s="25"/>
    </row>
    <row r="40" spans="1:15" ht="16.149999999999999" customHeight="1" x14ac:dyDescent="0.25">
      <c r="A40" s="30">
        <v>46074</v>
      </c>
      <c r="B40" s="31" t="s">
        <v>3</v>
      </c>
      <c r="C40" s="32">
        <v>140330</v>
      </c>
      <c r="D40" s="33">
        <v>27.552</v>
      </c>
      <c r="E40" s="32">
        <f t="shared" ref="E40:E42" si="30">C40*D40</f>
        <v>3866372.16</v>
      </c>
      <c r="F40" s="32"/>
      <c r="G40" s="34">
        <f t="shared" si="28"/>
        <v>3866372.16</v>
      </c>
      <c r="H40" s="34">
        <f>G40*0.01</f>
        <v>38663.721600000004</v>
      </c>
      <c r="I40" s="35">
        <f t="shared" si="29"/>
        <v>3905035.8816</v>
      </c>
      <c r="J40" s="25"/>
      <c r="K40" s="95" t="s">
        <v>21</v>
      </c>
      <c r="L40" s="95"/>
      <c r="M40" s="96">
        <f>M38-M39</f>
        <v>138810.70731879771</v>
      </c>
      <c r="N40" s="95"/>
      <c r="O40" s="25"/>
    </row>
    <row r="41" spans="1:15" ht="16.149999999999999" customHeight="1" x14ac:dyDescent="0.25">
      <c r="A41" s="30">
        <v>46081</v>
      </c>
      <c r="B41" s="31" t="s">
        <v>3</v>
      </c>
      <c r="C41" s="32">
        <v>158389</v>
      </c>
      <c r="D41" s="33">
        <v>27.774999999999999</v>
      </c>
      <c r="E41" s="32">
        <f t="shared" si="30"/>
        <v>4399254.4749999996</v>
      </c>
      <c r="F41" s="32"/>
      <c r="G41" s="34">
        <f t="shared" si="28"/>
        <v>4399254.4749999996</v>
      </c>
      <c r="H41" s="34">
        <f>G41*0.01</f>
        <v>43992.544749999994</v>
      </c>
      <c r="I41" s="35">
        <f t="shared" si="29"/>
        <v>4443247.01975</v>
      </c>
      <c r="J41" s="25"/>
      <c r="K41" s="95" t="s">
        <v>23</v>
      </c>
      <c r="L41" s="95"/>
      <c r="M41" s="96">
        <f>M40/1.01</f>
        <v>137436.34387999773</v>
      </c>
      <c r="N41" s="95"/>
      <c r="O41" s="25"/>
    </row>
    <row r="42" spans="1:15" ht="16.149999999999999" customHeight="1" x14ac:dyDescent="0.25">
      <c r="A42" s="30">
        <v>46053</v>
      </c>
      <c r="B42" s="31" t="s">
        <v>3</v>
      </c>
      <c r="C42" s="32"/>
      <c r="D42" s="33"/>
      <c r="E42" s="32">
        <f t="shared" si="30"/>
        <v>0</v>
      </c>
      <c r="F42" s="32"/>
      <c r="G42" s="34">
        <f t="shared" si="28"/>
        <v>0</v>
      </c>
      <c r="H42" s="34">
        <f>G42*0.01</f>
        <v>0</v>
      </c>
      <c r="I42" s="35">
        <f t="shared" si="29"/>
        <v>0</v>
      </c>
      <c r="J42" s="25"/>
      <c r="K42" s="95" t="s">
        <v>22</v>
      </c>
      <c r="L42" s="95"/>
      <c r="M42" s="96">
        <f>M41-L58-L64</f>
        <v>-2.2700987756252289E-9</v>
      </c>
      <c r="N42" s="95"/>
      <c r="O42" s="25"/>
    </row>
    <row r="43" spans="1:15" ht="16.149999999999999" customHeight="1" thickBot="1" x14ac:dyDescent="0.35">
      <c r="A43" s="85" t="s">
        <v>11</v>
      </c>
      <c r="B43" s="86"/>
      <c r="C43" s="37">
        <f>SUM(C38:C42)</f>
        <v>618525.4</v>
      </c>
      <c r="D43" s="38"/>
      <c r="E43" s="39">
        <f>SUM(E38:E42)</f>
        <v>17076932.5678</v>
      </c>
      <c r="F43" s="39">
        <f>SUM(F38:F42)</f>
        <v>0</v>
      </c>
      <c r="G43" s="39">
        <f>SUM(G38:G42)</f>
        <v>17076932.5678</v>
      </c>
      <c r="H43" s="39">
        <f>SUM(H38:H42)</f>
        <v>170769.32567799999</v>
      </c>
      <c r="I43" s="40">
        <f>SUM(I38:I42)</f>
        <v>17247701.893477999</v>
      </c>
      <c r="J43" s="41"/>
      <c r="K43" s="41"/>
      <c r="L43" s="41"/>
      <c r="M43" s="41"/>
      <c r="N43" s="41"/>
      <c r="O43" s="25"/>
    </row>
    <row r="44" spans="1:15" ht="16.149999999999999" customHeight="1" thickBot="1" x14ac:dyDescent="0.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ht="16.149999999999999" customHeight="1" x14ac:dyDescent="0.25">
      <c r="A45" s="92" t="s">
        <v>25</v>
      </c>
      <c r="B45" s="93"/>
      <c r="C45" s="93"/>
      <c r="D45" s="93"/>
      <c r="E45" s="93"/>
      <c r="F45" s="93"/>
      <c r="G45" s="93"/>
      <c r="H45" s="93"/>
      <c r="I45" s="94"/>
      <c r="J45" s="25"/>
      <c r="K45" s="25"/>
      <c r="L45" s="25"/>
      <c r="M45" s="25"/>
      <c r="N45" s="25"/>
      <c r="O45" s="25"/>
    </row>
    <row r="46" spans="1:15" ht="16.149999999999999" customHeight="1" x14ac:dyDescent="0.25">
      <c r="A46" s="26" t="s">
        <v>0</v>
      </c>
      <c r="B46" s="27" t="s">
        <v>1</v>
      </c>
      <c r="C46" s="27" t="s">
        <v>5</v>
      </c>
      <c r="D46" s="27" t="s">
        <v>2</v>
      </c>
      <c r="E46" s="27" t="s">
        <v>6</v>
      </c>
      <c r="F46" s="27" t="s">
        <v>7</v>
      </c>
      <c r="G46" s="27" t="s">
        <v>8</v>
      </c>
      <c r="H46" s="27" t="s">
        <v>9</v>
      </c>
      <c r="I46" s="28" t="s">
        <v>10</v>
      </c>
      <c r="J46" s="25"/>
      <c r="K46" s="25"/>
      <c r="L46" s="25"/>
      <c r="M46" s="25"/>
      <c r="N46" s="25"/>
      <c r="O46" s="25"/>
    </row>
    <row r="47" spans="1:15" ht="16.149999999999999" customHeight="1" x14ac:dyDescent="0.25">
      <c r="A47" s="30">
        <v>46074</v>
      </c>
      <c r="B47" s="31" t="s">
        <v>24</v>
      </c>
      <c r="C47" s="42">
        <f>C38+C39+C40</f>
        <v>460136.4</v>
      </c>
      <c r="D47" s="43">
        <f>E47/C47</f>
        <v>0.22219980857849975</v>
      </c>
      <c r="E47" s="32">
        <v>102242.22</v>
      </c>
      <c r="F47" s="32"/>
      <c r="G47" s="34">
        <f t="shared" ref="G47" si="31">E47+F47</f>
        <v>102242.22</v>
      </c>
      <c r="H47" s="34">
        <f>G47*0.01</f>
        <v>1022.4222000000001</v>
      </c>
      <c r="I47" s="35">
        <f t="shared" ref="I47" si="32">G47+H47</f>
        <v>103264.6422</v>
      </c>
      <c r="J47" s="25"/>
      <c r="K47" s="25"/>
      <c r="L47" s="25"/>
      <c r="M47" s="25"/>
      <c r="N47" s="25"/>
      <c r="O47" s="25"/>
    </row>
    <row r="48" spans="1:15" ht="16.149999999999999" customHeight="1" thickBot="1" x14ac:dyDescent="0.35">
      <c r="A48" s="85" t="s">
        <v>11</v>
      </c>
      <c r="B48" s="86"/>
      <c r="C48" s="37">
        <f>SUM(C44:C47)</f>
        <v>460136.4</v>
      </c>
      <c r="D48" s="38"/>
      <c r="E48" s="39">
        <f>SUM(E44:E47)</f>
        <v>102242.22</v>
      </c>
      <c r="F48" s="39">
        <f>SUM(F44:F47)</f>
        <v>0</v>
      </c>
      <c r="G48" s="39">
        <f>SUM(G44:G47)</f>
        <v>102242.22</v>
      </c>
      <c r="H48" s="39">
        <f>SUM(H44:H47)</f>
        <v>1022.4222000000001</v>
      </c>
      <c r="I48" s="40">
        <f>SUM(I47)</f>
        <v>103264.6422</v>
      </c>
      <c r="J48" s="105"/>
      <c r="K48" s="25"/>
      <c r="L48" s="25"/>
      <c r="M48" s="25"/>
      <c r="N48" s="25"/>
      <c r="O48" s="25"/>
    </row>
    <row r="49" spans="1:17" ht="16.149999999999999" customHeight="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7" ht="16.149999999999999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7" ht="16.149999999999999" customHeight="1" x14ac:dyDescent="0.25">
      <c r="A51" s="83" t="s">
        <v>4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</row>
    <row r="52" spans="1:17" ht="16.149999999999999" customHeight="1" x14ac:dyDescent="0.25">
      <c r="A52" s="26" t="s">
        <v>0</v>
      </c>
      <c r="B52" s="27" t="s">
        <v>1</v>
      </c>
      <c r="C52" s="27" t="s">
        <v>5</v>
      </c>
      <c r="D52" s="27" t="s">
        <v>2</v>
      </c>
      <c r="E52" s="27" t="s">
        <v>6</v>
      </c>
      <c r="F52" s="27" t="s">
        <v>7</v>
      </c>
      <c r="G52" s="27" t="s">
        <v>12</v>
      </c>
      <c r="H52" s="27" t="s">
        <v>13</v>
      </c>
      <c r="I52" s="27" t="s">
        <v>14</v>
      </c>
      <c r="J52" s="27" t="s">
        <v>26</v>
      </c>
      <c r="K52" s="27" t="s">
        <v>27</v>
      </c>
      <c r="L52" s="27" t="s">
        <v>16</v>
      </c>
      <c r="M52" s="27" t="s">
        <v>17</v>
      </c>
      <c r="N52" s="27" t="s">
        <v>9</v>
      </c>
      <c r="O52" s="28" t="s">
        <v>10</v>
      </c>
    </row>
    <row r="53" spans="1:17" ht="16.149999999999999" customHeight="1" x14ac:dyDescent="0.25">
      <c r="A53" s="30">
        <f>A38</f>
        <v>46060</v>
      </c>
      <c r="B53" s="31" t="s">
        <v>3</v>
      </c>
      <c r="C53" s="44">
        <f t="shared" ref="C53:F56" si="33">C38</f>
        <v>162466.4</v>
      </c>
      <c r="D53" s="32">
        <f t="shared" si="33"/>
        <v>27.552</v>
      </c>
      <c r="E53" s="32">
        <f t="shared" si="33"/>
        <v>4476274.2527999999</v>
      </c>
      <c r="F53" s="32">
        <f t="shared" si="33"/>
        <v>0</v>
      </c>
      <c r="G53" s="36">
        <f t="shared" ref="G53:G56" si="34">D53</f>
        <v>27.552</v>
      </c>
      <c r="H53" s="36">
        <f t="shared" ref="H53:H56" si="35">F53/C53</f>
        <v>0</v>
      </c>
      <c r="I53" s="36">
        <f t="shared" ref="I53:I56" si="36">G53+H53</f>
        <v>27.552</v>
      </c>
      <c r="J53" s="36">
        <v>22.22</v>
      </c>
      <c r="K53" s="45">
        <f>J53*0.01</f>
        <v>0.22219999999999998</v>
      </c>
      <c r="L53" s="34">
        <f>C53*K53</f>
        <v>36100.034079999998</v>
      </c>
      <c r="M53" s="34">
        <f>E53+F53-L53</f>
        <v>4440174.2187200002</v>
      </c>
      <c r="N53" s="34">
        <f t="shared" ref="N53:N56" si="37">M53*0.01</f>
        <v>44401.742187200005</v>
      </c>
      <c r="O53" s="35">
        <f t="shared" ref="O53:O56" si="38">M53+N53</f>
        <v>4484575.9609072004</v>
      </c>
    </row>
    <row r="54" spans="1:17" ht="16.149999999999999" customHeight="1" x14ac:dyDescent="0.25">
      <c r="A54" s="30">
        <f>A39</f>
        <v>46067</v>
      </c>
      <c r="B54" s="31" t="s">
        <v>3</v>
      </c>
      <c r="C54" s="44">
        <f t="shared" si="33"/>
        <v>157340</v>
      </c>
      <c r="D54" s="32">
        <f t="shared" si="33"/>
        <v>27.552</v>
      </c>
      <c r="E54" s="32">
        <f t="shared" si="33"/>
        <v>4335031.68</v>
      </c>
      <c r="F54" s="32">
        <f t="shared" si="33"/>
        <v>0</v>
      </c>
      <c r="G54" s="36">
        <f t="shared" si="34"/>
        <v>27.552</v>
      </c>
      <c r="H54" s="36">
        <f t="shared" si="35"/>
        <v>0</v>
      </c>
      <c r="I54" s="36">
        <f t="shared" si="36"/>
        <v>27.552</v>
      </c>
      <c r="J54" s="36">
        <v>22.22</v>
      </c>
      <c r="K54" s="45">
        <f t="shared" ref="K54:K56" si="39">J54*0.01</f>
        <v>0.22219999999999998</v>
      </c>
      <c r="L54" s="34">
        <f>C54*K54</f>
        <v>34960.947999999997</v>
      </c>
      <c r="M54" s="34">
        <f>E54+F54-L54</f>
        <v>4300070.7319999998</v>
      </c>
      <c r="N54" s="34">
        <f t="shared" si="37"/>
        <v>43000.707320000001</v>
      </c>
      <c r="O54" s="35">
        <f t="shared" si="38"/>
        <v>4343071.4393199999</v>
      </c>
    </row>
    <row r="55" spans="1:17" ht="16.149999999999999" customHeight="1" x14ac:dyDescent="0.25">
      <c r="A55" s="30">
        <f>A40</f>
        <v>46074</v>
      </c>
      <c r="B55" s="31" t="s">
        <v>3</v>
      </c>
      <c r="C55" s="44">
        <f t="shared" si="33"/>
        <v>140330</v>
      </c>
      <c r="D55" s="32">
        <f t="shared" si="33"/>
        <v>27.552</v>
      </c>
      <c r="E55" s="32">
        <f t="shared" si="33"/>
        <v>3866372.16</v>
      </c>
      <c r="F55" s="32">
        <f t="shared" si="33"/>
        <v>0</v>
      </c>
      <c r="G55" s="36">
        <f t="shared" si="34"/>
        <v>27.552</v>
      </c>
      <c r="H55" s="36">
        <f t="shared" si="35"/>
        <v>0</v>
      </c>
      <c r="I55" s="36">
        <f t="shared" si="36"/>
        <v>27.552</v>
      </c>
      <c r="J55" s="36">
        <v>22.22</v>
      </c>
      <c r="K55" s="45">
        <f t="shared" si="39"/>
        <v>0.22219999999999998</v>
      </c>
      <c r="L55" s="34">
        <f>C55*K55</f>
        <v>31181.325999999997</v>
      </c>
      <c r="M55" s="34">
        <f>E55+F55-L55</f>
        <v>3835190.8340000003</v>
      </c>
      <c r="N55" s="34">
        <f t="shared" si="37"/>
        <v>38351.908340000002</v>
      </c>
      <c r="O55" s="35">
        <f t="shared" si="38"/>
        <v>3873542.7423400003</v>
      </c>
    </row>
    <row r="56" spans="1:17" ht="16.149999999999999" customHeight="1" x14ac:dyDescent="0.25">
      <c r="A56" s="30">
        <f t="shared" ref="A56:A57" si="40">A41</f>
        <v>46081</v>
      </c>
      <c r="B56" s="31" t="s">
        <v>3</v>
      </c>
      <c r="C56" s="44">
        <f t="shared" si="33"/>
        <v>158389</v>
      </c>
      <c r="D56" s="32">
        <f t="shared" si="33"/>
        <v>27.774999999999999</v>
      </c>
      <c r="E56" s="32">
        <f t="shared" si="33"/>
        <v>4399254.4749999996</v>
      </c>
      <c r="F56" s="32">
        <f t="shared" si="33"/>
        <v>0</v>
      </c>
      <c r="G56" s="36">
        <f t="shared" si="34"/>
        <v>27.774999999999999</v>
      </c>
      <c r="H56" s="36">
        <f t="shared" si="35"/>
        <v>0</v>
      </c>
      <c r="I56" s="36">
        <f t="shared" si="36"/>
        <v>27.774999999999999</v>
      </c>
      <c r="J56" s="36">
        <v>22.22</v>
      </c>
      <c r="K56" s="45">
        <f t="shared" si="39"/>
        <v>0.22219999999999998</v>
      </c>
      <c r="L56" s="34">
        <f>C56*K56</f>
        <v>35194.035799999998</v>
      </c>
      <c r="M56" s="34">
        <f>E56+F56-L56</f>
        <v>4364060.4391999999</v>
      </c>
      <c r="N56" s="34">
        <f t="shared" si="37"/>
        <v>43640.604392000001</v>
      </c>
      <c r="O56" s="35">
        <f t="shared" si="38"/>
        <v>4407701.0435919994</v>
      </c>
    </row>
    <row r="57" spans="1:17" ht="16.149999999999999" customHeight="1" x14ac:dyDescent="0.25">
      <c r="A57" s="30">
        <f t="shared" si="40"/>
        <v>46053</v>
      </c>
      <c r="B57" s="31" t="s">
        <v>3</v>
      </c>
      <c r="C57" s="44"/>
      <c r="D57" s="32"/>
      <c r="E57" s="32"/>
      <c r="F57" s="32"/>
      <c r="G57" s="36"/>
      <c r="H57" s="36"/>
      <c r="I57" s="36"/>
      <c r="J57" s="36"/>
      <c r="K57" s="45"/>
      <c r="L57" s="34"/>
      <c r="M57" s="34"/>
      <c r="N57" s="34"/>
      <c r="O57" s="35"/>
    </row>
    <row r="58" spans="1:17" ht="16.149999999999999" customHeight="1" thickBot="1" x14ac:dyDescent="0.35">
      <c r="A58" s="85" t="s">
        <v>11</v>
      </c>
      <c r="B58" s="86"/>
      <c r="C58" s="37">
        <f>SUM(C53:C57)</f>
        <v>618525.4</v>
      </c>
      <c r="D58" s="38"/>
      <c r="E58" s="39">
        <f>SUM(E53:E57)</f>
        <v>17076932.5678</v>
      </c>
      <c r="F58" s="39">
        <f>SUM(F53:F57)</f>
        <v>0</v>
      </c>
      <c r="G58" s="39">
        <f>SUM(G53:G57)</f>
        <v>110.43100000000001</v>
      </c>
      <c r="H58" s="39">
        <f>SUM(H53:H57)</f>
        <v>0</v>
      </c>
      <c r="I58" s="39">
        <f>SUM(I53:I57)</f>
        <v>110.43100000000001</v>
      </c>
      <c r="J58" s="39"/>
      <c r="K58" s="46">
        <f>SUM(K53:K57)</f>
        <v>0.88879999999999992</v>
      </c>
      <c r="L58" s="39">
        <f>SUM(L53:L57)</f>
        <v>137436.34388</v>
      </c>
      <c r="M58" s="39">
        <f>SUM(M53:M57)</f>
        <v>16939496.223920003</v>
      </c>
      <c r="N58" s="39">
        <f>SUM(N53:N57)</f>
        <v>169394.96223920002</v>
      </c>
      <c r="O58" s="40">
        <f>SUM(O53:O57)</f>
        <v>17108891.186159201</v>
      </c>
      <c r="Q58" s="104"/>
    </row>
    <row r="59" spans="1:17" ht="16.149999999999999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1:17" ht="16.149999999999999" customHeight="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7" ht="16.149999999999999" customHeight="1" x14ac:dyDescent="0.25">
      <c r="A61" s="83" t="s">
        <v>4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</row>
    <row r="62" spans="1:17" ht="16.149999999999999" customHeight="1" x14ac:dyDescent="0.25">
      <c r="A62" s="26" t="s">
        <v>0</v>
      </c>
      <c r="B62" s="27" t="s">
        <v>1</v>
      </c>
      <c r="C62" s="27" t="s">
        <v>5</v>
      </c>
      <c r="D62" s="27" t="s">
        <v>2</v>
      </c>
      <c r="E62" s="27" t="s">
        <v>6</v>
      </c>
      <c r="F62" s="27" t="s">
        <v>7</v>
      </c>
      <c r="G62" s="27" t="s">
        <v>12</v>
      </c>
      <c r="H62" s="27" t="s">
        <v>13</v>
      </c>
      <c r="I62" s="27" t="s">
        <v>14</v>
      </c>
      <c r="J62" s="27" t="s">
        <v>26</v>
      </c>
      <c r="K62" s="27" t="s">
        <v>27</v>
      </c>
      <c r="L62" s="27" t="s">
        <v>16</v>
      </c>
      <c r="M62" s="27" t="s">
        <v>17</v>
      </c>
      <c r="N62" s="27" t="s">
        <v>9</v>
      </c>
      <c r="O62" s="28" t="s">
        <v>10</v>
      </c>
    </row>
    <row r="63" spans="1:17" ht="16.149999999999999" customHeight="1" x14ac:dyDescent="0.25">
      <c r="A63" s="30">
        <f>A47</f>
        <v>46074</v>
      </c>
      <c r="B63" s="31" t="str">
        <f>B47</f>
        <v xml:space="preserve">01-21 ARASI FİYAT FARKI </v>
      </c>
      <c r="C63" s="44">
        <f>C47</f>
        <v>460136.4</v>
      </c>
      <c r="D63" s="43">
        <f>E63/C63</f>
        <v>0.22219980857849975</v>
      </c>
      <c r="E63" s="32">
        <f>E47</f>
        <v>102242.22</v>
      </c>
      <c r="F63" s="32">
        <f>F47</f>
        <v>0</v>
      </c>
      <c r="G63" s="36">
        <f t="shared" ref="G63" si="41">D63</f>
        <v>0.22219980857849975</v>
      </c>
      <c r="H63" s="36">
        <f t="shared" ref="H63" si="42">F63/C63</f>
        <v>0</v>
      </c>
      <c r="I63" s="36">
        <f t="shared" ref="I63" si="43">G63+H63</f>
        <v>0.22219980857849975</v>
      </c>
      <c r="J63" s="36">
        <v>22.22</v>
      </c>
      <c r="K63" s="45">
        <v>0</v>
      </c>
      <c r="L63" s="34">
        <f>C63*K63</f>
        <v>0</v>
      </c>
      <c r="M63" s="34">
        <f>E63+F63-L63</f>
        <v>102242.22</v>
      </c>
      <c r="N63" s="34">
        <f t="shared" ref="N63" si="44">M63*0.01</f>
        <v>1022.4222000000001</v>
      </c>
      <c r="O63" s="35">
        <f t="shared" ref="O63" si="45">M63+N63</f>
        <v>103264.6422</v>
      </c>
    </row>
    <row r="64" spans="1:17" ht="16.149999999999999" customHeight="1" thickBot="1" x14ac:dyDescent="0.35">
      <c r="A64" s="81" t="s">
        <v>11</v>
      </c>
      <c r="B64" s="82"/>
      <c r="C64" s="37">
        <f>SUM(C59:C63)</f>
        <v>460136.4</v>
      </c>
      <c r="D64" s="38"/>
      <c r="E64" s="39">
        <f>SUM(E59:E63)</f>
        <v>102242.22</v>
      </c>
      <c r="F64" s="39">
        <f>SUM(F59:F63)</f>
        <v>0</v>
      </c>
      <c r="G64" s="39">
        <f>SUM(G59:G63)</f>
        <v>0.22219980857849975</v>
      </c>
      <c r="H64" s="39">
        <f>SUM(H59:H63)</f>
        <v>0</v>
      </c>
      <c r="I64" s="39">
        <f>SUM(I59:I63)</f>
        <v>0.22219980857849975</v>
      </c>
      <c r="J64" s="39"/>
      <c r="K64" s="46">
        <f>SUM(J59:J63)</f>
        <v>22.22</v>
      </c>
      <c r="L64" s="39">
        <f>SUM(K59:K63)</f>
        <v>0</v>
      </c>
      <c r="M64" s="39">
        <f>SUM(L59:L63)</f>
        <v>0</v>
      </c>
      <c r="N64" s="39">
        <f>SUM(M59:M63)</f>
        <v>102242.22</v>
      </c>
      <c r="O64" s="40">
        <f>SUM(O63)</f>
        <v>103264.6422</v>
      </c>
    </row>
    <row r="65" spans="1:15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</sheetData>
  <mergeCells count="39">
    <mergeCell ref="A34:N35"/>
    <mergeCell ref="K4:N4"/>
    <mergeCell ref="K5:L5"/>
    <mergeCell ref="M5:N5"/>
    <mergeCell ref="A10:B10"/>
    <mergeCell ref="M7:N7"/>
    <mergeCell ref="K7:L7"/>
    <mergeCell ref="M6:N6"/>
    <mergeCell ref="K6:L6"/>
    <mergeCell ref="K40:L40"/>
    <mergeCell ref="M40:N40"/>
    <mergeCell ref="K41:L41"/>
    <mergeCell ref="M41:N41"/>
    <mergeCell ref="K42:L42"/>
    <mergeCell ref="M42:N42"/>
    <mergeCell ref="A12:I12"/>
    <mergeCell ref="A18:N18"/>
    <mergeCell ref="A25:B25"/>
    <mergeCell ref="M8:N8"/>
    <mergeCell ref="K9:L9"/>
    <mergeCell ref="M9:N9"/>
    <mergeCell ref="K8:L8"/>
    <mergeCell ref="A15:B15"/>
    <mergeCell ref="A1:N2"/>
    <mergeCell ref="A64:B64"/>
    <mergeCell ref="A61:O61"/>
    <mergeCell ref="A48:B48"/>
    <mergeCell ref="A58:B58"/>
    <mergeCell ref="A51:O51"/>
    <mergeCell ref="A31:B31"/>
    <mergeCell ref="A28:N28"/>
    <mergeCell ref="A36:I36"/>
    <mergeCell ref="K37:N37"/>
    <mergeCell ref="A45:I45"/>
    <mergeCell ref="K38:L38"/>
    <mergeCell ref="M38:N38"/>
    <mergeCell ref="K39:L39"/>
    <mergeCell ref="M39:N39"/>
    <mergeCell ref="A43:B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BD74-0684-4F6C-A04D-C8E496AA7A40}">
  <dimension ref="A1:P26"/>
  <sheetViews>
    <sheetView workbookViewId="0">
      <selection activeCell="B35" sqref="B35"/>
    </sheetView>
  </sheetViews>
  <sheetFormatPr defaultRowHeight="15" x14ac:dyDescent="0.25"/>
  <cols>
    <col min="1" max="1" width="11" bestFit="1" customWidth="1"/>
    <col min="2" max="2" width="29.85546875" customWidth="1"/>
    <col min="3" max="3" width="9.28515625" bestFit="1" customWidth="1"/>
    <col min="4" max="4" width="6" bestFit="1" customWidth="1"/>
    <col min="5" max="5" width="13.85546875" bestFit="1" customWidth="1"/>
    <col min="6" max="6" width="12.7109375" bestFit="1" customWidth="1"/>
    <col min="7" max="7" width="14.5703125" bestFit="1" customWidth="1"/>
    <col min="8" max="8" width="12.42578125" bestFit="1" customWidth="1"/>
    <col min="9" max="9" width="14.7109375" bestFit="1" customWidth="1"/>
    <col min="10" max="10" width="19.28515625" bestFit="1" customWidth="1"/>
    <col min="11" max="11" width="10.28515625" bestFit="1" customWidth="1"/>
    <col min="12" max="12" width="15" bestFit="1" customWidth="1"/>
    <col min="13" max="13" width="9.85546875" bestFit="1" customWidth="1"/>
    <col min="14" max="14" width="14.7109375" bestFit="1" customWidth="1"/>
  </cols>
  <sheetData>
    <row r="1" spans="1:16" x14ac:dyDescent="0.25">
      <c r="A1" s="72" t="s">
        <v>4</v>
      </c>
      <c r="B1" s="73"/>
      <c r="C1" s="73"/>
      <c r="D1" s="73"/>
      <c r="E1" s="73"/>
      <c r="F1" s="73"/>
      <c r="G1" s="73"/>
      <c r="H1" s="73"/>
      <c r="I1" s="74"/>
    </row>
    <row r="2" spans="1:16" s="9" customFormat="1" x14ac:dyDescent="0.25">
      <c r="A2" s="12" t="s">
        <v>0</v>
      </c>
      <c r="B2" s="8" t="s">
        <v>1</v>
      </c>
      <c r="C2" s="8" t="s">
        <v>5</v>
      </c>
      <c r="D2" s="8" t="s">
        <v>2</v>
      </c>
      <c r="E2" s="8" t="s">
        <v>6</v>
      </c>
      <c r="F2" s="8" t="s">
        <v>7</v>
      </c>
      <c r="G2" s="8" t="s">
        <v>8</v>
      </c>
      <c r="H2" s="8" t="s">
        <v>9</v>
      </c>
      <c r="I2" s="13" t="s">
        <v>10</v>
      </c>
      <c r="K2" s="70" t="s">
        <v>18</v>
      </c>
      <c r="L2" s="70"/>
      <c r="M2" s="70"/>
      <c r="N2" s="70"/>
    </row>
    <row r="3" spans="1:16" s="3" customFormat="1" ht="23.45" customHeight="1" x14ac:dyDescent="0.25">
      <c r="A3" s="1">
        <v>46060</v>
      </c>
      <c r="B3" s="4" t="s">
        <v>3</v>
      </c>
      <c r="C3" s="5">
        <v>161068</v>
      </c>
      <c r="D3" s="2">
        <v>24.42</v>
      </c>
      <c r="E3" s="2">
        <f>D3*C3</f>
        <v>3933280.56</v>
      </c>
      <c r="F3" s="2">
        <v>337411.61</v>
      </c>
      <c r="G3" s="11">
        <f t="shared" ref="G3:G7" si="0">E3+F3</f>
        <v>4270692.17</v>
      </c>
      <c r="H3" s="11">
        <f>G3*0.01</f>
        <v>42706.921699999999</v>
      </c>
      <c r="I3" s="14">
        <f t="shared" ref="I3:I7" si="1">G3+H3</f>
        <v>4313399.0916999998</v>
      </c>
      <c r="K3" s="70" t="s">
        <v>19</v>
      </c>
      <c r="L3" s="70"/>
      <c r="M3" s="71">
        <f>I8</f>
        <v>17147925.510700002</v>
      </c>
      <c r="N3" s="70"/>
    </row>
    <row r="4" spans="1:16" s="3" customFormat="1" ht="23.45" customHeight="1" x14ac:dyDescent="0.25">
      <c r="A4" s="1">
        <v>46067</v>
      </c>
      <c r="B4" s="4" t="s">
        <v>3</v>
      </c>
      <c r="C4" s="5">
        <v>162525</v>
      </c>
      <c r="D4" s="2">
        <v>24.42</v>
      </c>
      <c r="E4" s="2">
        <f>D4*C4</f>
        <v>3968860.5000000005</v>
      </c>
      <c r="F4" s="2">
        <v>346436.88</v>
      </c>
      <c r="G4" s="11">
        <f t="shared" si="0"/>
        <v>4315297.3800000008</v>
      </c>
      <c r="H4" s="11">
        <f>G4*0.01</f>
        <v>43152.973800000007</v>
      </c>
      <c r="I4" s="14">
        <f t="shared" si="1"/>
        <v>4358450.3538000006</v>
      </c>
      <c r="K4" s="70" t="s">
        <v>20</v>
      </c>
      <c r="L4" s="70"/>
      <c r="M4" s="71" t="e">
        <f>N18</f>
        <v>#DIV/0!</v>
      </c>
      <c r="N4" s="70"/>
    </row>
    <row r="5" spans="1:16" s="3" customFormat="1" ht="23.45" customHeight="1" x14ac:dyDescent="0.25">
      <c r="A5" s="1">
        <v>46074</v>
      </c>
      <c r="B5" s="4" t="s">
        <v>3</v>
      </c>
      <c r="C5" s="5">
        <v>158660</v>
      </c>
      <c r="D5" s="2">
        <v>24.42</v>
      </c>
      <c r="E5" s="2">
        <f t="shared" ref="E5:E7" si="2">C5*D5</f>
        <v>3874477.2</v>
      </c>
      <c r="F5" s="2">
        <v>343387.58</v>
      </c>
      <c r="G5" s="11">
        <f t="shared" si="0"/>
        <v>4217864.78</v>
      </c>
      <c r="H5" s="11">
        <f>G5*0.01</f>
        <v>42178.647800000006</v>
      </c>
      <c r="I5" s="14">
        <f t="shared" si="1"/>
        <v>4260043.4278000006</v>
      </c>
      <c r="K5" s="70" t="s">
        <v>21</v>
      </c>
      <c r="L5" s="70"/>
      <c r="M5" s="71" t="e">
        <f>M3-M4</f>
        <v>#DIV/0!</v>
      </c>
      <c r="N5" s="70"/>
    </row>
    <row r="6" spans="1:16" s="3" customFormat="1" ht="23.45" customHeight="1" x14ac:dyDescent="0.25">
      <c r="A6" s="1">
        <v>46081</v>
      </c>
      <c r="B6" s="4" t="s">
        <v>3</v>
      </c>
      <c r="C6" s="5">
        <v>148291</v>
      </c>
      <c r="D6" s="2">
        <v>25.7</v>
      </c>
      <c r="E6" s="2">
        <f t="shared" si="2"/>
        <v>3811078.6999999997</v>
      </c>
      <c r="F6" s="2">
        <v>363211.04</v>
      </c>
      <c r="G6" s="11">
        <f t="shared" si="0"/>
        <v>4174289.7399999998</v>
      </c>
      <c r="H6" s="11">
        <f>G6*0.01</f>
        <v>41742.897400000002</v>
      </c>
      <c r="I6" s="14">
        <f t="shared" si="1"/>
        <v>4216032.6373999994</v>
      </c>
      <c r="K6" s="70" t="s">
        <v>23</v>
      </c>
      <c r="L6" s="70"/>
      <c r="M6" s="71" t="e">
        <f>M5/1.01</f>
        <v>#DIV/0!</v>
      </c>
      <c r="N6" s="70"/>
    </row>
    <row r="7" spans="1:16" s="3" customFormat="1" ht="23.45" customHeight="1" x14ac:dyDescent="0.25">
      <c r="A7" s="1">
        <v>46053</v>
      </c>
      <c r="B7" s="4" t="s">
        <v>3</v>
      </c>
      <c r="C7" s="5"/>
      <c r="D7" s="2"/>
      <c r="E7" s="2">
        <f t="shared" si="2"/>
        <v>0</v>
      </c>
      <c r="F7" s="2"/>
      <c r="G7" s="11">
        <f t="shared" si="0"/>
        <v>0</v>
      </c>
      <c r="H7" s="11">
        <f>G7*0.01</f>
        <v>0</v>
      </c>
      <c r="I7" s="14">
        <f t="shared" si="1"/>
        <v>0</v>
      </c>
      <c r="K7" s="70" t="s">
        <v>22</v>
      </c>
      <c r="L7" s="70"/>
      <c r="M7" s="71" t="e">
        <f>M6-K18</f>
        <v>#DIV/0!</v>
      </c>
      <c r="N7" s="70"/>
    </row>
    <row r="8" spans="1:16" s="10" customFormat="1" ht="19.5" thickBot="1" x14ac:dyDescent="0.35">
      <c r="A8" s="75" t="s">
        <v>11</v>
      </c>
      <c r="B8" s="76"/>
      <c r="C8" s="15">
        <f>SUM(C3:C7)</f>
        <v>630544</v>
      </c>
      <c r="D8" s="18"/>
      <c r="E8" s="16">
        <f>SUM(E3:E7)</f>
        <v>15587696.960000001</v>
      </c>
      <c r="F8" s="16">
        <f>SUM(F3:F7)</f>
        <v>1390447.11</v>
      </c>
      <c r="G8" s="16">
        <f>SUM(G3:G7)</f>
        <v>16978144.07</v>
      </c>
      <c r="H8" s="16">
        <f>SUM(H3:H7)</f>
        <v>169781.44070000004</v>
      </c>
      <c r="I8" s="17">
        <f>SUM(I3:I7)</f>
        <v>17147925.510700002</v>
      </c>
    </row>
    <row r="10" spans="1:16" ht="15.75" thickBot="1" x14ac:dyDescent="0.3"/>
    <row r="11" spans="1:16" x14ac:dyDescent="0.25">
      <c r="A11" s="77" t="s">
        <v>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</row>
    <row r="12" spans="1:16" s="7" customFormat="1" ht="19.149999999999999" customHeight="1" x14ac:dyDescent="0.25">
      <c r="A12" s="12" t="s">
        <v>0</v>
      </c>
      <c r="B12" s="8" t="s">
        <v>1</v>
      </c>
      <c r="C12" s="8" t="s">
        <v>5</v>
      </c>
      <c r="D12" s="8" t="s">
        <v>2</v>
      </c>
      <c r="E12" s="8" t="s">
        <v>6</v>
      </c>
      <c r="F12" s="8" t="s">
        <v>7</v>
      </c>
      <c r="G12" s="8" t="s">
        <v>12</v>
      </c>
      <c r="H12" s="8" t="s">
        <v>13</v>
      </c>
      <c r="I12" s="8" t="s">
        <v>14</v>
      </c>
      <c r="J12" s="8" t="s">
        <v>15</v>
      </c>
      <c r="K12" s="8" t="s">
        <v>16</v>
      </c>
      <c r="L12" s="8" t="s">
        <v>17</v>
      </c>
      <c r="M12" s="8" t="s">
        <v>9</v>
      </c>
      <c r="N12" s="13" t="s">
        <v>10</v>
      </c>
    </row>
    <row r="13" spans="1:16" ht="15.75" x14ac:dyDescent="0.25">
      <c r="A13" s="1">
        <f>A3</f>
        <v>46060</v>
      </c>
      <c r="B13" s="4" t="s">
        <v>3</v>
      </c>
      <c r="C13" s="6">
        <f t="shared" ref="C13:F17" si="3">C3</f>
        <v>161068</v>
      </c>
      <c r="D13" s="2">
        <f t="shared" si="3"/>
        <v>24.42</v>
      </c>
      <c r="E13" s="2">
        <f t="shared" si="3"/>
        <v>3933280.56</v>
      </c>
      <c r="F13" s="2">
        <f t="shared" si="3"/>
        <v>337411.61</v>
      </c>
      <c r="G13" s="19">
        <f t="shared" ref="G13:G14" si="4">D13</f>
        <v>24.42</v>
      </c>
      <c r="H13" s="19">
        <f t="shared" ref="H13:H14" si="5">F13/C13</f>
        <v>2.0948395087789007</v>
      </c>
      <c r="I13" s="19">
        <f t="shared" ref="I13:I14" si="6">G13+H13</f>
        <v>26.514839508778902</v>
      </c>
      <c r="J13" s="23">
        <f t="shared" ref="J13:J14" si="7">I13*0.01</f>
        <v>0.26514839508778903</v>
      </c>
      <c r="K13" s="21">
        <f t="shared" ref="K13:K14" si="8">C13*J13</f>
        <v>42706.921700000006</v>
      </c>
      <c r="L13" s="21">
        <f t="shared" ref="L13:L14" si="9">E13+F13-K13</f>
        <v>4227985.2483000001</v>
      </c>
      <c r="M13" s="21">
        <f t="shared" ref="M13:M17" si="10">L13*0.01</f>
        <v>42279.852483000002</v>
      </c>
      <c r="N13" s="22">
        <f t="shared" ref="N13:N14" si="11">L13+M13</f>
        <v>4270265.1007829998</v>
      </c>
      <c r="O13" s="20"/>
      <c r="P13" s="20"/>
    </row>
    <row r="14" spans="1:16" ht="15.75" x14ac:dyDescent="0.25">
      <c r="A14" s="1">
        <f t="shared" ref="A14:A17" si="12">A4</f>
        <v>46067</v>
      </c>
      <c r="B14" s="4" t="s">
        <v>3</v>
      </c>
      <c r="C14" s="6">
        <f t="shared" si="3"/>
        <v>162525</v>
      </c>
      <c r="D14" s="2">
        <f t="shared" si="3"/>
        <v>24.42</v>
      </c>
      <c r="E14" s="2">
        <f t="shared" si="3"/>
        <v>3968860.5000000005</v>
      </c>
      <c r="F14" s="2">
        <f t="shared" si="3"/>
        <v>346436.88</v>
      </c>
      <c r="G14" s="19">
        <f t="shared" si="4"/>
        <v>24.42</v>
      </c>
      <c r="H14" s="19">
        <f t="shared" si="5"/>
        <v>2.1315913244116289</v>
      </c>
      <c r="I14" s="19">
        <f t="shared" si="6"/>
        <v>26.551591324411632</v>
      </c>
      <c r="J14" s="23">
        <f t="shared" si="7"/>
        <v>0.26551591324411633</v>
      </c>
      <c r="K14" s="21">
        <f t="shared" si="8"/>
        <v>43152.973800000007</v>
      </c>
      <c r="L14" s="21">
        <f t="shared" si="9"/>
        <v>4272144.406200001</v>
      </c>
      <c r="M14" s="21">
        <f t="shared" si="10"/>
        <v>42721.44406200001</v>
      </c>
      <c r="N14" s="22">
        <f t="shared" si="11"/>
        <v>4314865.8502620012</v>
      </c>
      <c r="O14" s="20"/>
      <c r="P14" s="20"/>
    </row>
    <row r="15" spans="1:16" ht="15.75" x14ac:dyDescent="0.25">
      <c r="A15" s="1">
        <f t="shared" si="12"/>
        <v>46074</v>
      </c>
      <c r="B15" s="4" t="s">
        <v>3</v>
      </c>
      <c r="C15" s="6">
        <f t="shared" si="3"/>
        <v>158660</v>
      </c>
      <c r="D15" s="2">
        <f t="shared" si="3"/>
        <v>24.42</v>
      </c>
      <c r="E15" s="2">
        <f t="shared" si="3"/>
        <v>3874477.2</v>
      </c>
      <c r="F15" s="2">
        <f t="shared" si="3"/>
        <v>343387.58</v>
      </c>
      <c r="G15" s="19">
        <f t="shared" ref="G15:G17" si="13">D15</f>
        <v>24.42</v>
      </c>
      <c r="H15" s="19">
        <f t="shared" ref="H15:H17" si="14">F15/C15</f>
        <v>2.1642983738812558</v>
      </c>
      <c r="I15" s="19">
        <f t="shared" ref="I15:I17" si="15">G15+H15</f>
        <v>26.584298373881257</v>
      </c>
      <c r="J15" s="23">
        <f>I15*0.01</f>
        <v>0.2658429837388126</v>
      </c>
      <c r="K15" s="21">
        <f>C15*J15</f>
        <v>42178.647800000006</v>
      </c>
      <c r="L15" s="21">
        <f>E15+F15-K15</f>
        <v>4175686.1322000003</v>
      </c>
      <c r="M15" s="21">
        <f t="shared" si="10"/>
        <v>41756.861322000004</v>
      </c>
      <c r="N15" s="22">
        <f t="shared" ref="N15:N17" si="16">L15+M15</f>
        <v>4217442.9935220005</v>
      </c>
      <c r="O15" s="20"/>
      <c r="P15" s="20"/>
    </row>
    <row r="16" spans="1:16" ht="15.75" x14ac:dyDescent="0.25">
      <c r="A16" s="1">
        <f t="shared" si="12"/>
        <v>46081</v>
      </c>
      <c r="B16" s="4" t="s">
        <v>3</v>
      </c>
      <c r="C16" s="6">
        <f t="shared" si="3"/>
        <v>148291</v>
      </c>
      <c r="D16" s="2">
        <f t="shared" si="3"/>
        <v>25.7</v>
      </c>
      <c r="E16" s="2">
        <f t="shared" si="3"/>
        <v>3811078.6999999997</v>
      </c>
      <c r="F16" s="2">
        <f t="shared" si="3"/>
        <v>363211.04</v>
      </c>
      <c r="G16" s="19">
        <f t="shared" si="13"/>
        <v>25.7</v>
      </c>
      <c r="H16" s="19">
        <f t="shared" si="14"/>
        <v>2.4493127701613719</v>
      </c>
      <c r="I16" s="19">
        <f t="shared" si="15"/>
        <v>28.149312770161373</v>
      </c>
      <c r="J16" s="23">
        <f>I16*0.01</f>
        <v>0.28149312770161372</v>
      </c>
      <c r="K16" s="21">
        <f>C16*J16</f>
        <v>41742.897400000002</v>
      </c>
      <c r="L16" s="21">
        <f>E16+F16-K16</f>
        <v>4132546.8425999996</v>
      </c>
      <c r="M16" s="21">
        <f t="shared" si="10"/>
        <v>41325.468425999999</v>
      </c>
      <c r="N16" s="22">
        <f t="shared" si="16"/>
        <v>4173872.3110259995</v>
      </c>
      <c r="O16" s="20"/>
      <c r="P16" s="20"/>
    </row>
    <row r="17" spans="1:16" ht="15.75" x14ac:dyDescent="0.25">
      <c r="A17" s="1">
        <f t="shared" si="12"/>
        <v>46053</v>
      </c>
      <c r="B17" s="4" t="s">
        <v>3</v>
      </c>
      <c r="C17" s="6">
        <f t="shared" si="3"/>
        <v>0</v>
      </c>
      <c r="D17" s="2">
        <f t="shared" si="3"/>
        <v>0</v>
      </c>
      <c r="E17" s="2">
        <f t="shared" si="3"/>
        <v>0</v>
      </c>
      <c r="F17" s="2">
        <f t="shared" si="3"/>
        <v>0</v>
      </c>
      <c r="G17" s="19">
        <f t="shared" si="13"/>
        <v>0</v>
      </c>
      <c r="H17" s="19" t="e">
        <f t="shared" si="14"/>
        <v>#DIV/0!</v>
      </c>
      <c r="I17" s="19" t="e">
        <f t="shared" si="15"/>
        <v>#DIV/0!</v>
      </c>
      <c r="J17" s="23" t="e">
        <f>I17*0.01</f>
        <v>#DIV/0!</v>
      </c>
      <c r="K17" s="21" t="e">
        <f>C17*J17</f>
        <v>#DIV/0!</v>
      </c>
      <c r="L17" s="21" t="e">
        <f>E17+F17-K17</f>
        <v>#DIV/0!</v>
      </c>
      <c r="M17" s="21" t="e">
        <f t="shared" si="10"/>
        <v>#DIV/0!</v>
      </c>
      <c r="N17" s="22" t="e">
        <f t="shared" si="16"/>
        <v>#DIV/0!</v>
      </c>
      <c r="O17" s="20"/>
      <c r="P17" s="20"/>
    </row>
    <row r="18" spans="1:16" ht="19.5" thickBot="1" x14ac:dyDescent="0.35">
      <c r="A18" s="75" t="s">
        <v>11</v>
      </c>
      <c r="B18" s="76"/>
      <c r="C18" s="15">
        <f>SUM(C13:C17)</f>
        <v>630544</v>
      </c>
      <c r="D18" s="18"/>
      <c r="E18" s="16">
        <f t="shared" ref="E18:N18" si="17">SUM(E13:E17)</f>
        <v>15587696.960000001</v>
      </c>
      <c r="F18" s="16">
        <f t="shared" si="17"/>
        <v>1390447.11</v>
      </c>
      <c r="G18" s="16">
        <f t="shared" si="17"/>
        <v>98.960000000000008</v>
      </c>
      <c r="H18" s="16" t="e">
        <f t="shared" si="17"/>
        <v>#DIV/0!</v>
      </c>
      <c r="I18" s="16" t="e">
        <f t="shared" si="17"/>
        <v>#DIV/0!</v>
      </c>
      <c r="J18" s="24" t="e">
        <f t="shared" si="17"/>
        <v>#DIV/0!</v>
      </c>
      <c r="K18" s="16" t="e">
        <f t="shared" si="17"/>
        <v>#DIV/0!</v>
      </c>
      <c r="L18" s="16" t="e">
        <f t="shared" si="17"/>
        <v>#DIV/0!</v>
      </c>
      <c r="M18" s="16" t="e">
        <f t="shared" si="17"/>
        <v>#DIV/0!</v>
      </c>
      <c r="N18" s="17" t="e">
        <f t="shared" si="17"/>
        <v>#DIV/0!</v>
      </c>
      <c r="O18" s="20"/>
      <c r="P18" s="20"/>
    </row>
    <row r="24" spans="1:16" x14ac:dyDescent="0.25">
      <c r="J24" t="s">
        <v>48</v>
      </c>
      <c r="K24">
        <v>450</v>
      </c>
    </row>
    <row r="25" spans="1:16" x14ac:dyDescent="0.25">
      <c r="J25" t="s">
        <v>49</v>
      </c>
      <c r="K25">
        <v>25</v>
      </c>
    </row>
    <row r="26" spans="1:16" x14ac:dyDescent="0.25">
      <c r="J26" t="s">
        <v>50</v>
      </c>
      <c r="K26">
        <v>10</v>
      </c>
    </row>
  </sheetData>
  <mergeCells count="15">
    <mergeCell ref="A1:I1"/>
    <mergeCell ref="K2:N2"/>
    <mergeCell ref="K3:L3"/>
    <mergeCell ref="M3:N3"/>
    <mergeCell ref="K4:L4"/>
    <mergeCell ref="M4:N4"/>
    <mergeCell ref="A8:B8"/>
    <mergeCell ref="A11:N11"/>
    <mergeCell ref="A18:B18"/>
    <mergeCell ref="K5:L5"/>
    <mergeCell ref="M5:N5"/>
    <mergeCell ref="K6:L6"/>
    <mergeCell ref="M6:N6"/>
    <mergeCell ref="K7:L7"/>
    <mergeCell ref="M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0593E-D23B-4C42-8DF4-4AB0C5306F1F}">
  <dimension ref="A1:P18"/>
  <sheetViews>
    <sheetView workbookViewId="0">
      <selection activeCell="N14" sqref="G13:N14"/>
    </sheetView>
  </sheetViews>
  <sheetFormatPr defaultRowHeight="15" x14ac:dyDescent="0.25"/>
  <cols>
    <col min="1" max="1" width="11" bestFit="1" customWidth="1"/>
    <col min="2" max="2" width="29.85546875" customWidth="1"/>
    <col min="3" max="3" width="9.28515625" bestFit="1" customWidth="1"/>
    <col min="4" max="4" width="6" bestFit="1" customWidth="1"/>
    <col min="5" max="5" width="13.85546875" bestFit="1" customWidth="1"/>
    <col min="6" max="6" width="12.7109375" bestFit="1" customWidth="1"/>
    <col min="7" max="7" width="14.5703125" bestFit="1" customWidth="1"/>
    <col min="8" max="8" width="12.42578125" bestFit="1" customWidth="1"/>
    <col min="9" max="9" width="14.7109375" bestFit="1" customWidth="1"/>
    <col min="10" max="10" width="19.28515625" bestFit="1" customWidth="1"/>
    <col min="11" max="11" width="10.28515625" bestFit="1" customWidth="1"/>
    <col min="12" max="12" width="15" bestFit="1" customWidth="1"/>
    <col min="13" max="13" width="9.85546875" bestFit="1" customWidth="1"/>
    <col min="14" max="14" width="14.7109375" bestFit="1" customWidth="1"/>
  </cols>
  <sheetData>
    <row r="1" spans="1:16" x14ac:dyDescent="0.25">
      <c r="A1" s="72" t="s">
        <v>4</v>
      </c>
      <c r="B1" s="73"/>
      <c r="C1" s="73"/>
      <c r="D1" s="73"/>
      <c r="E1" s="73"/>
      <c r="F1" s="73"/>
      <c r="G1" s="73"/>
      <c r="H1" s="73"/>
      <c r="I1" s="74"/>
    </row>
    <row r="2" spans="1:16" s="9" customFormat="1" x14ac:dyDescent="0.25">
      <c r="A2" s="12" t="s">
        <v>0</v>
      </c>
      <c r="B2" s="8" t="s">
        <v>1</v>
      </c>
      <c r="C2" s="8" t="s">
        <v>5</v>
      </c>
      <c r="D2" s="8" t="s">
        <v>2</v>
      </c>
      <c r="E2" s="8" t="s">
        <v>6</v>
      </c>
      <c r="F2" s="8" t="s">
        <v>7</v>
      </c>
      <c r="G2" s="8" t="s">
        <v>8</v>
      </c>
      <c r="H2" s="8" t="s">
        <v>9</v>
      </c>
      <c r="I2" s="13" t="s">
        <v>10</v>
      </c>
      <c r="K2" s="70" t="s">
        <v>18</v>
      </c>
      <c r="L2" s="70"/>
      <c r="M2" s="70"/>
      <c r="N2" s="70"/>
    </row>
    <row r="3" spans="1:16" s="3" customFormat="1" ht="23.45" customHeight="1" x14ac:dyDescent="0.25">
      <c r="A3" s="1">
        <v>46060</v>
      </c>
      <c r="B3" s="4" t="s">
        <v>3</v>
      </c>
      <c r="C3" s="5">
        <v>161068</v>
      </c>
      <c r="D3" s="2">
        <v>24.42</v>
      </c>
      <c r="E3" s="2">
        <f>D3*C3</f>
        <v>3933280.56</v>
      </c>
      <c r="F3" s="2">
        <v>337411.61</v>
      </c>
      <c r="G3" s="11">
        <f t="shared" ref="G3:G7" si="0">E3+F3</f>
        <v>4270692.17</v>
      </c>
      <c r="H3" s="11">
        <f>G3*0.01</f>
        <v>42706.921699999999</v>
      </c>
      <c r="I3" s="14">
        <f t="shared" ref="I3:I7" si="1">G3+H3</f>
        <v>4313399.0916999998</v>
      </c>
      <c r="K3" s="70" t="s">
        <v>19</v>
      </c>
      <c r="L3" s="70"/>
      <c r="M3" s="71">
        <f>I8</f>
        <v>17147925.510700002</v>
      </c>
      <c r="N3" s="70"/>
    </row>
    <row r="4" spans="1:16" s="3" customFormat="1" ht="23.45" customHeight="1" x14ac:dyDescent="0.25">
      <c r="A4" s="1">
        <v>46067</v>
      </c>
      <c r="B4" s="4" t="s">
        <v>3</v>
      </c>
      <c r="C4" s="5">
        <v>162525</v>
      </c>
      <c r="D4" s="2">
        <v>24.42</v>
      </c>
      <c r="E4" s="2">
        <f>D4*C4</f>
        <v>3968860.5000000005</v>
      </c>
      <c r="F4" s="2">
        <v>346436.88</v>
      </c>
      <c r="G4" s="11">
        <f t="shared" si="0"/>
        <v>4315297.3800000008</v>
      </c>
      <c r="H4" s="11">
        <f>G4*0.01</f>
        <v>43152.973800000007</v>
      </c>
      <c r="I4" s="14">
        <f t="shared" si="1"/>
        <v>4358450.3538000006</v>
      </c>
      <c r="K4" s="70" t="s">
        <v>20</v>
      </c>
      <c r="L4" s="70"/>
      <c r="M4" s="71" t="e">
        <f>N18</f>
        <v>#DIV/0!</v>
      </c>
      <c r="N4" s="70"/>
    </row>
    <row r="5" spans="1:16" s="3" customFormat="1" ht="23.45" customHeight="1" x14ac:dyDescent="0.25">
      <c r="A5" s="1">
        <v>46074</v>
      </c>
      <c r="B5" s="4" t="s">
        <v>3</v>
      </c>
      <c r="C5" s="5">
        <v>158660</v>
      </c>
      <c r="D5" s="2">
        <v>24.42</v>
      </c>
      <c r="E5" s="2">
        <f t="shared" ref="E5:E7" si="2">C5*D5</f>
        <v>3874477.2</v>
      </c>
      <c r="F5" s="2">
        <v>343387.58</v>
      </c>
      <c r="G5" s="11">
        <f t="shared" si="0"/>
        <v>4217864.78</v>
      </c>
      <c r="H5" s="11">
        <f>G5*0.01</f>
        <v>42178.647800000006</v>
      </c>
      <c r="I5" s="14">
        <f t="shared" si="1"/>
        <v>4260043.4278000006</v>
      </c>
      <c r="K5" s="70" t="s">
        <v>21</v>
      </c>
      <c r="L5" s="70"/>
      <c r="M5" s="71" t="e">
        <f>M3-M4</f>
        <v>#DIV/0!</v>
      </c>
      <c r="N5" s="70"/>
    </row>
    <row r="6" spans="1:16" s="3" customFormat="1" ht="23.45" customHeight="1" x14ac:dyDescent="0.25">
      <c r="A6" s="1">
        <v>46081</v>
      </c>
      <c r="B6" s="4" t="s">
        <v>3</v>
      </c>
      <c r="C6" s="5">
        <v>148291</v>
      </c>
      <c r="D6" s="2">
        <v>25.7</v>
      </c>
      <c r="E6" s="2">
        <f t="shared" si="2"/>
        <v>3811078.6999999997</v>
      </c>
      <c r="F6" s="2">
        <v>363211.04</v>
      </c>
      <c r="G6" s="11">
        <f t="shared" si="0"/>
        <v>4174289.7399999998</v>
      </c>
      <c r="H6" s="11">
        <f>G6*0.01</f>
        <v>41742.897400000002</v>
      </c>
      <c r="I6" s="14">
        <f t="shared" si="1"/>
        <v>4216032.6373999994</v>
      </c>
      <c r="K6" s="70" t="s">
        <v>23</v>
      </c>
      <c r="L6" s="70"/>
      <c r="M6" s="71" t="e">
        <f>M5/1.01</f>
        <v>#DIV/0!</v>
      </c>
      <c r="N6" s="70"/>
    </row>
    <row r="7" spans="1:16" s="3" customFormat="1" ht="23.45" customHeight="1" x14ac:dyDescent="0.25">
      <c r="A7" s="1">
        <v>46053</v>
      </c>
      <c r="B7" s="4" t="s">
        <v>3</v>
      </c>
      <c r="C7" s="5"/>
      <c r="D7" s="2"/>
      <c r="E7" s="2">
        <f t="shared" si="2"/>
        <v>0</v>
      </c>
      <c r="F7" s="2"/>
      <c r="G7" s="11">
        <f t="shared" si="0"/>
        <v>0</v>
      </c>
      <c r="H7" s="11">
        <f>G7*0.01</f>
        <v>0</v>
      </c>
      <c r="I7" s="14">
        <f t="shared" si="1"/>
        <v>0</v>
      </c>
      <c r="K7" s="70" t="s">
        <v>22</v>
      </c>
      <c r="L7" s="70"/>
      <c r="M7" s="71" t="e">
        <f>M6-K18</f>
        <v>#DIV/0!</v>
      </c>
      <c r="N7" s="70"/>
    </row>
    <row r="8" spans="1:16" s="10" customFormat="1" ht="19.5" thickBot="1" x14ac:dyDescent="0.35">
      <c r="A8" s="75" t="s">
        <v>11</v>
      </c>
      <c r="B8" s="76"/>
      <c r="C8" s="15">
        <f>SUM(C3:C7)</f>
        <v>630544</v>
      </c>
      <c r="D8" s="18"/>
      <c r="E8" s="16">
        <f>SUM(E3:E7)</f>
        <v>15587696.960000001</v>
      </c>
      <c r="F8" s="16">
        <f>SUM(F3:F7)</f>
        <v>1390447.11</v>
      </c>
      <c r="G8" s="16">
        <f>SUM(G3:G7)</f>
        <v>16978144.07</v>
      </c>
      <c r="H8" s="16">
        <f>SUM(H3:H7)</f>
        <v>169781.44070000004</v>
      </c>
      <c r="I8" s="17">
        <f>SUM(I3:I7)</f>
        <v>17147925.510700002</v>
      </c>
    </row>
    <row r="10" spans="1:16" ht="15.75" thickBot="1" x14ac:dyDescent="0.3"/>
    <row r="11" spans="1:16" x14ac:dyDescent="0.25">
      <c r="A11" s="77" t="s">
        <v>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</row>
    <row r="12" spans="1:16" s="7" customFormat="1" ht="19.149999999999999" customHeight="1" x14ac:dyDescent="0.25">
      <c r="A12" s="12" t="s">
        <v>0</v>
      </c>
      <c r="B12" s="8" t="s">
        <v>1</v>
      </c>
      <c r="C12" s="8" t="s">
        <v>5</v>
      </c>
      <c r="D12" s="8" t="s">
        <v>2</v>
      </c>
      <c r="E12" s="8" t="s">
        <v>6</v>
      </c>
      <c r="F12" s="8" t="s">
        <v>7</v>
      </c>
      <c r="G12" s="8" t="s">
        <v>12</v>
      </c>
      <c r="H12" s="8" t="s">
        <v>13</v>
      </c>
      <c r="I12" s="8" t="s">
        <v>14</v>
      </c>
      <c r="J12" s="8" t="s">
        <v>15</v>
      </c>
      <c r="K12" s="8" t="s">
        <v>16</v>
      </c>
      <c r="L12" s="8" t="s">
        <v>17</v>
      </c>
      <c r="M12" s="8" t="s">
        <v>9</v>
      </c>
      <c r="N12" s="13" t="s">
        <v>10</v>
      </c>
    </row>
    <row r="13" spans="1:16" ht="15.75" x14ac:dyDescent="0.25">
      <c r="A13" s="1">
        <f>A3</f>
        <v>46060</v>
      </c>
      <c r="B13" s="4" t="s">
        <v>3</v>
      </c>
      <c r="C13" s="6">
        <f t="shared" ref="C13:F17" si="3">C3</f>
        <v>161068</v>
      </c>
      <c r="D13" s="2">
        <f t="shared" si="3"/>
        <v>24.42</v>
      </c>
      <c r="E13" s="2">
        <f t="shared" si="3"/>
        <v>3933280.56</v>
      </c>
      <c r="F13" s="2">
        <f t="shared" si="3"/>
        <v>337411.61</v>
      </c>
      <c r="G13" s="19">
        <f t="shared" ref="G13:G14" si="4">D13</f>
        <v>24.42</v>
      </c>
      <c r="H13" s="19">
        <f t="shared" ref="H13:H14" si="5">F13/C13</f>
        <v>2.0948395087789007</v>
      </c>
      <c r="I13" s="19">
        <f t="shared" ref="I13:I14" si="6">G13+H13</f>
        <v>26.514839508778902</v>
      </c>
      <c r="J13" s="23">
        <f t="shared" ref="J13:J14" si="7">I13*0.01</f>
        <v>0.26514839508778903</v>
      </c>
      <c r="K13" s="21">
        <f t="shared" ref="K13:K14" si="8">C13*J13</f>
        <v>42706.921700000006</v>
      </c>
      <c r="L13" s="21">
        <f t="shared" ref="L13:L14" si="9">E13+F13-K13</f>
        <v>4227985.2483000001</v>
      </c>
      <c r="M13" s="21">
        <f t="shared" ref="M13:M17" si="10">L13*0.01</f>
        <v>42279.852483000002</v>
      </c>
      <c r="N13" s="22">
        <f t="shared" ref="N13:N14" si="11">L13+M13</f>
        <v>4270265.1007829998</v>
      </c>
      <c r="O13" s="20"/>
      <c r="P13" s="20"/>
    </row>
    <row r="14" spans="1:16" ht="15.75" x14ac:dyDescent="0.25">
      <c r="A14" s="1">
        <f t="shared" ref="A14:A17" si="12">A4</f>
        <v>46067</v>
      </c>
      <c r="B14" s="4" t="s">
        <v>3</v>
      </c>
      <c r="C14" s="6">
        <f t="shared" si="3"/>
        <v>162525</v>
      </c>
      <c r="D14" s="2">
        <f t="shared" si="3"/>
        <v>24.42</v>
      </c>
      <c r="E14" s="2">
        <f t="shared" si="3"/>
        <v>3968860.5000000005</v>
      </c>
      <c r="F14" s="2">
        <f t="shared" si="3"/>
        <v>346436.88</v>
      </c>
      <c r="G14" s="19">
        <f t="shared" si="4"/>
        <v>24.42</v>
      </c>
      <c r="H14" s="19">
        <f t="shared" si="5"/>
        <v>2.1315913244116289</v>
      </c>
      <c r="I14" s="19">
        <f t="shared" si="6"/>
        <v>26.551591324411632</v>
      </c>
      <c r="J14" s="23">
        <f t="shared" si="7"/>
        <v>0.26551591324411633</v>
      </c>
      <c r="K14" s="21">
        <f t="shared" si="8"/>
        <v>43152.973800000007</v>
      </c>
      <c r="L14" s="21">
        <f t="shared" si="9"/>
        <v>4272144.406200001</v>
      </c>
      <c r="M14" s="21">
        <f t="shared" si="10"/>
        <v>42721.44406200001</v>
      </c>
      <c r="N14" s="22">
        <f t="shared" si="11"/>
        <v>4314865.8502620012</v>
      </c>
      <c r="O14" s="20"/>
      <c r="P14" s="20"/>
    </row>
    <row r="15" spans="1:16" ht="15.75" x14ac:dyDescent="0.25">
      <c r="A15" s="1">
        <f t="shared" si="12"/>
        <v>46074</v>
      </c>
      <c r="B15" s="4" t="s">
        <v>3</v>
      </c>
      <c r="C15" s="6">
        <f t="shared" si="3"/>
        <v>158660</v>
      </c>
      <c r="D15" s="2">
        <f t="shared" si="3"/>
        <v>24.42</v>
      </c>
      <c r="E15" s="2">
        <f t="shared" si="3"/>
        <v>3874477.2</v>
      </c>
      <c r="F15" s="2">
        <f t="shared" si="3"/>
        <v>343387.58</v>
      </c>
      <c r="G15" s="19">
        <f t="shared" ref="G15:G17" si="13">D15</f>
        <v>24.42</v>
      </c>
      <c r="H15" s="19">
        <f t="shared" ref="H15:H17" si="14">F15/C15</f>
        <v>2.1642983738812558</v>
      </c>
      <c r="I15" s="19">
        <f t="shared" ref="I15:I17" si="15">G15+H15</f>
        <v>26.584298373881257</v>
      </c>
      <c r="J15" s="23">
        <f>I15*0.01</f>
        <v>0.2658429837388126</v>
      </c>
      <c r="K15" s="21">
        <f>C15*J15</f>
        <v>42178.647800000006</v>
      </c>
      <c r="L15" s="21">
        <f>E15+F15-K15</f>
        <v>4175686.1322000003</v>
      </c>
      <c r="M15" s="21">
        <f t="shared" si="10"/>
        <v>41756.861322000004</v>
      </c>
      <c r="N15" s="22">
        <f t="shared" ref="N15:N17" si="16">L15+M15</f>
        <v>4217442.9935220005</v>
      </c>
      <c r="O15" s="20"/>
      <c r="P15" s="20"/>
    </row>
    <row r="16" spans="1:16" ht="15.75" x14ac:dyDescent="0.25">
      <c r="A16" s="1">
        <f t="shared" si="12"/>
        <v>46081</v>
      </c>
      <c r="B16" s="4" t="s">
        <v>3</v>
      </c>
      <c r="C16" s="6">
        <f t="shared" si="3"/>
        <v>148291</v>
      </c>
      <c r="D16" s="2">
        <f t="shared" si="3"/>
        <v>25.7</v>
      </c>
      <c r="E16" s="2">
        <f t="shared" si="3"/>
        <v>3811078.6999999997</v>
      </c>
      <c r="F16" s="2">
        <f t="shared" si="3"/>
        <v>363211.04</v>
      </c>
      <c r="G16" s="19">
        <f t="shared" si="13"/>
        <v>25.7</v>
      </c>
      <c r="H16" s="19">
        <f t="shared" si="14"/>
        <v>2.4493127701613719</v>
      </c>
      <c r="I16" s="19">
        <f t="shared" si="15"/>
        <v>28.149312770161373</v>
      </c>
      <c r="J16" s="23">
        <f>I16*0.01</f>
        <v>0.28149312770161372</v>
      </c>
      <c r="K16" s="21">
        <f>C16*J16</f>
        <v>41742.897400000002</v>
      </c>
      <c r="L16" s="21">
        <f>E16+F16-K16</f>
        <v>4132546.8425999996</v>
      </c>
      <c r="M16" s="21">
        <f t="shared" si="10"/>
        <v>41325.468425999999</v>
      </c>
      <c r="N16" s="22">
        <f t="shared" si="16"/>
        <v>4173872.3110259995</v>
      </c>
      <c r="O16" s="20"/>
      <c r="P16" s="20"/>
    </row>
    <row r="17" spans="1:16" ht="15.75" x14ac:dyDescent="0.25">
      <c r="A17" s="1">
        <f t="shared" si="12"/>
        <v>46053</v>
      </c>
      <c r="B17" s="4" t="s">
        <v>3</v>
      </c>
      <c r="C17" s="6">
        <f t="shared" si="3"/>
        <v>0</v>
      </c>
      <c r="D17" s="2">
        <f t="shared" si="3"/>
        <v>0</v>
      </c>
      <c r="E17" s="2">
        <f t="shared" si="3"/>
        <v>0</v>
      </c>
      <c r="F17" s="2">
        <f t="shared" si="3"/>
        <v>0</v>
      </c>
      <c r="G17" s="19">
        <f t="shared" si="13"/>
        <v>0</v>
      </c>
      <c r="H17" s="19" t="e">
        <f t="shared" si="14"/>
        <v>#DIV/0!</v>
      </c>
      <c r="I17" s="19" t="e">
        <f t="shared" si="15"/>
        <v>#DIV/0!</v>
      </c>
      <c r="J17" s="23" t="e">
        <f>I17*0.01</f>
        <v>#DIV/0!</v>
      </c>
      <c r="K17" s="21" t="e">
        <f>C17*J17</f>
        <v>#DIV/0!</v>
      </c>
      <c r="L17" s="21" t="e">
        <f>E17+F17-K17</f>
        <v>#DIV/0!</v>
      </c>
      <c r="M17" s="21" t="e">
        <f t="shared" si="10"/>
        <v>#DIV/0!</v>
      </c>
      <c r="N17" s="22" t="e">
        <f t="shared" si="16"/>
        <v>#DIV/0!</v>
      </c>
      <c r="O17" s="20"/>
      <c r="P17" s="20"/>
    </row>
    <row r="18" spans="1:16" ht="19.5" thickBot="1" x14ac:dyDescent="0.35">
      <c r="A18" s="75" t="s">
        <v>11</v>
      </c>
      <c r="B18" s="76"/>
      <c r="C18" s="15">
        <f>SUM(C13:C17)</f>
        <v>630544</v>
      </c>
      <c r="D18" s="18"/>
      <c r="E18" s="16">
        <f t="shared" ref="E18:N18" si="17">SUM(E13:E17)</f>
        <v>15587696.960000001</v>
      </c>
      <c r="F18" s="16">
        <f t="shared" si="17"/>
        <v>1390447.11</v>
      </c>
      <c r="G18" s="16">
        <f t="shared" si="17"/>
        <v>98.960000000000008</v>
      </c>
      <c r="H18" s="16" t="e">
        <f t="shared" si="17"/>
        <v>#DIV/0!</v>
      </c>
      <c r="I18" s="16" t="e">
        <f t="shared" si="17"/>
        <v>#DIV/0!</v>
      </c>
      <c r="J18" s="24" t="e">
        <f t="shared" si="17"/>
        <v>#DIV/0!</v>
      </c>
      <c r="K18" s="16" t="e">
        <f t="shared" si="17"/>
        <v>#DIV/0!</v>
      </c>
      <c r="L18" s="16" t="e">
        <f t="shared" si="17"/>
        <v>#DIV/0!</v>
      </c>
      <c r="M18" s="16" t="e">
        <f t="shared" si="17"/>
        <v>#DIV/0!</v>
      </c>
      <c r="N18" s="17" t="e">
        <f t="shared" si="17"/>
        <v>#DIV/0!</v>
      </c>
      <c r="O18" s="20"/>
      <c r="P18" s="20"/>
    </row>
  </sheetData>
  <mergeCells count="15">
    <mergeCell ref="A1:I1"/>
    <mergeCell ref="K2:N2"/>
    <mergeCell ref="K3:L3"/>
    <mergeCell ref="M3:N3"/>
    <mergeCell ref="K4:L4"/>
    <mergeCell ref="M4:N4"/>
    <mergeCell ref="A8:B8"/>
    <mergeCell ref="A11:N11"/>
    <mergeCell ref="A18:B18"/>
    <mergeCell ref="K5:L5"/>
    <mergeCell ref="M5:N5"/>
    <mergeCell ref="K6:L6"/>
    <mergeCell ref="M6:N6"/>
    <mergeCell ref="K7:L7"/>
    <mergeCell ref="M7:N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26C14-1369-4B13-A13B-708126AA46F6}">
  <dimension ref="A1:L21"/>
  <sheetViews>
    <sheetView workbookViewId="0">
      <selection activeCell="G3" sqref="G3:K5"/>
    </sheetView>
  </sheetViews>
  <sheetFormatPr defaultRowHeight="15" x14ac:dyDescent="0.25"/>
  <cols>
    <col min="1" max="1" width="14.42578125" bestFit="1" customWidth="1"/>
    <col min="2" max="2" width="16.42578125" bestFit="1" customWidth="1"/>
    <col min="3" max="3" width="12.28515625" bestFit="1" customWidth="1"/>
    <col min="4" max="4" width="10.140625" bestFit="1" customWidth="1"/>
    <col min="5" max="5" width="8.5703125" bestFit="1" customWidth="1"/>
    <col min="6" max="6" width="11.7109375" bestFit="1" customWidth="1"/>
    <col min="7" max="7" width="9.140625" bestFit="1" customWidth="1"/>
    <col min="8" max="8" width="7.42578125" bestFit="1" customWidth="1"/>
    <col min="9" max="9" width="8.140625" bestFit="1" customWidth="1"/>
    <col min="10" max="10" width="11.7109375" bestFit="1" customWidth="1"/>
    <col min="11" max="11" width="11.7109375" customWidth="1"/>
    <col min="12" max="12" width="11.7109375" bestFit="1" customWidth="1"/>
  </cols>
  <sheetData>
    <row r="1" spans="1:12" ht="15.75" x14ac:dyDescent="0.25">
      <c r="A1" s="107" t="s">
        <v>32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6.25" x14ac:dyDescent="0.25">
      <c r="A2" s="113" t="s">
        <v>32</v>
      </c>
      <c r="B2" s="113" t="s">
        <v>33</v>
      </c>
      <c r="C2" s="113" t="s">
        <v>34</v>
      </c>
      <c r="D2" s="113" t="s">
        <v>35</v>
      </c>
      <c r="E2" s="113" t="s">
        <v>36</v>
      </c>
      <c r="F2" s="113" t="s">
        <v>37</v>
      </c>
      <c r="G2" s="113" t="s">
        <v>38</v>
      </c>
      <c r="H2" s="113" t="s">
        <v>39</v>
      </c>
      <c r="I2" s="113" t="s">
        <v>40</v>
      </c>
      <c r="J2" s="113" t="s">
        <v>41</v>
      </c>
      <c r="K2" s="113" t="s">
        <v>9</v>
      </c>
      <c r="L2" s="113" t="s">
        <v>42</v>
      </c>
    </row>
    <row r="3" spans="1:12" x14ac:dyDescent="0.25">
      <c r="A3" s="109" t="s">
        <v>44</v>
      </c>
      <c r="B3" s="109" t="s">
        <v>45</v>
      </c>
      <c r="C3" s="109" t="s">
        <v>43</v>
      </c>
      <c r="D3" s="110">
        <v>124738.5</v>
      </c>
      <c r="E3" s="111">
        <v>20</v>
      </c>
      <c r="F3" s="112">
        <f>+D3*E3</f>
        <v>2494770</v>
      </c>
      <c r="G3" s="112">
        <f>+F3*0.01</f>
        <v>24947.7</v>
      </c>
      <c r="H3" s="108"/>
      <c r="I3" s="112"/>
      <c r="J3" s="112">
        <f>+G3+H3+I3</f>
        <v>24947.7</v>
      </c>
      <c r="K3" s="112">
        <f>+F3*0.01</f>
        <v>24947.7</v>
      </c>
      <c r="L3" s="112">
        <f>+F3-J3+K3</f>
        <v>2494770</v>
      </c>
    </row>
    <row r="4" spans="1:12" x14ac:dyDescent="0.25">
      <c r="B4" t="s">
        <v>46</v>
      </c>
      <c r="D4" s="110">
        <v>4250</v>
      </c>
      <c r="E4" s="111">
        <v>20</v>
      </c>
      <c r="F4" s="112">
        <f>+D4*E4</f>
        <v>85000</v>
      </c>
      <c r="G4" s="112">
        <f>+F4*0.01</f>
        <v>850</v>
      </c>
      <c r="H4" s="108"/>
      <c r="I4" s="112">
        <f>(F4-G4)*0.001</f>
        <v>84.15</v>
      </c>
      <c r="J4" s="112">
        <f>+G4+H4+I4</f>
        <v>934.15</v>
      </c>
      <c r="K4" s="112"/>
      <c r="L4" s="112">
        <f>+F4-J4+K4</f>
        <v>84065.85</v>
      </c>
    </row>
    <row r="6" spans="1:12" x14ac:dyDescent="0.25">
      <c r="D6">
        <v>7500</v>
      </c>
      <c r="E6" s="111">
        <v>20</v>
      </c>
      <c r="F6" s="112">
        <f>+D6*E6</f>
        <v>150000</v>
      </c>
      <c r="G6" s="112"/>
      <c r="H6" s="108"/>
      <c r="I6" s="112"/>
      <c r="J6" s="112">
        <f>+G6+H6+I6</f>
        <v>0</v>
      </c>
      <c r="K6" s="112">
        <f>+F6*0.01</f>
        <v>1500</v>
      </c>
      <c r="L6" s="112">
        <f>+F6-J6+K6</f>
        <v>151500</v>
      </c>
    </row>
    <row r="14" spans="1:12" x14ac:dyDescent="0.25">
      <c r="D14" s="20">
        <f>SUM(D3:D13)</f>
        <v>136488.5</v>
      </c>
      <c r="F14" s="20">
        <f>SUM(F3:F13)</f>
        <v>2729770</v>
      </c>
      <c r="G14" s="20">
        <f t="shared" ref="G14:L14" si="0">SUM(G3:G13)</f>
        <v>25797.7</v>
      </c>
      <c r="H14" s="20">
        <f t="shared" si="0"/>
        <v>0</v>
      </c>
      <c r="I14" s="20">
        <f t="shared" si="0"/>
        <v>84.15</v>
      </c>
      <c r="J14" s="20">
        <f t="shared" si="0"/>
        <v>25881.850000000002</v>
      </c>
      <c r="K14" s="20">
        <f t="shared" si="0"/>
        <v>26447.7</v>
      </c>
      <c r="L14" s="106">
        <f t="shared" si="0"/>
        <v>2730335.85</v>
      </c>
    </row>
    <row r="17" spans="4:12" x14ac:dyDescent="0.25">
      <c r="D17">
        <v>136488.5</v>
      </c>
      <c r="F17" s="20">
        <v>2850000</v>
      </c>
      <c r="G17" s="20"/>
      <c r="H17" s="20"/>
      <c r="I17" s="20"/>
      <c r="J17" s="20"/>
      <c r="K17" s="20">
        <f>F17*0.01</f>
        <v>28500</v>
      </c>
      <c r="L17" s="106">
        <f>F17+K17</f>
        <v>2878500</v>
      </c>
    </row>
    <row r="19" spans="4:12" x14ac:dyDescent="0.25">
      <c r="L19" s="20">
        <f>L17-L14</f>
        <v>148164.14999999991</v>
      </c>
    </row>
    <row r="21" spans="4:12" x14ac:dyDescent="0.25">
      <c r="K21" t="s">
        <v>47</v>
      </c>
      <c r="L21" s="20">
        <f>L19-G14-I14-K14</f>
        <v>95834.599999999919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2026 01</vt:lpstr>
      <vt:lpstr>2026 02</vt:lpstr>
      <vt:lpstr>Sayfa4</vt:lpstr>
      <vt:lpstr>Sayfa5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Serin</dc:creator>
  <cp:lastModifiedBy>ronaldinho424</cp:lastModifiedBy>
  <dcterms:created xsi:type="dcterms:W3CDTF">2015-06-05T18:17:20Z</dcterms:created>
  <dcterms:modified xsi:type="dcterms:W3CDTF">2026-03-06T15:15:06Z</dcterms:modified>
</cp:coreProperties>
</file>